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baerumkommuneno-my.sharepoint.com/personal/christoffer_r_johansen_baerum_kommune_no/Documents/Anskaffelse - Hovedbankavtale/Lastet ned fra Websak/"/>
    </mc:Choice>
  </mc:AlternateContent>
  <xr:revisionPtr revIDLastSave="3" documentId="8_{980C7803-208A-41F6-8094-267C6AD81DD4}" xr6:coauthVersionLast="47" xr6:coauthVersionMax="47" xr10:uidLastSave="{32211CAA-69C3-4728-8854-1FA19B38590A}"/>
  <bookViews>
    <workbookView xWindow="75" yWindow="750" windowWidth="34170" windowHeight="14220" tabRatio="569" xr2:uid="{00000000-000D-0000-FFFF-FFFF00000000}"/>
  </bookViews>
  <sheets>
    <sheet name="Prise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9" i="1" l="1"/>
  <c r="J38" i="1"/>
  <c r="J36" i="1"/>
  <c r="E123" i="1"/>
  <c r="F123" i="1"/>
  <c r="G123" i="1"/>
  <c r="H123" i="1"/>
  <c r="D123" i="1"/>
  <c r="E133" i="1"/>
  <c r="F133" i="1"/>
  <c r="G133" i="1"/>
  <c r="H133" i="1"/>
  <c r="D133" i="1"/>
  <c r="E117" i="1"/>
  <c r="F117" i="1"/>
  <c r="G117" i="1"/>
  <c r="H117" i="1"/>
  <c r="E118" i="1"/>
  <c r="F118" i="1"/>
  <c r="G118" i="1"/>
  <c r="H118" i="1"/>
  <c r="D118" i="1"/>
  <c r="D117" i="1"/>
  <c r="E97" i="1"/>
  <c r="F97" i="1" s="1"/>
  <c r="G97" i="1" s="1"/>
  <c r="H97" i="1" s="1"/>
  <c r="J97" i="1" s="1"/>
  <c r="E98" i="1"/>
  <c r="F98" i="1" s="1"/>
  <c r="G98" i="1" s="1"/>
  <c r="H98" i="1" s="1"/>
  <c r="J98" i="1" s="1"/>
  <c r="J99" i="1"/>
  <c r="E100" i="1"/>
  <c r="F100" i="1" s="1"/>
  <c r="G100" i="1" s="1"/>
  <c r="H100" i="1" s="1"/>
  <c r="J100" i="1" s="1"/>
  <c r="E96" i="1"/>
  <c r="F96" i="1" s="1"/>
  <c r="G96" i="1" s="1"/>
  <c r="H96" i="1" s="1"/>
  <c r="E71" i="1"/>
  <c r="F71" i="1" s="1"/>
  <c r="G71" i="1" s="1"/>
  <c r="H71" i="1" s="1"/>
  <c r="E61" i="1"/>
  <c r="E60" i="1"/>
  <c r="F60" i="1" s="1"/>
  <c r="G60" i="1" s="1"/>
  <c r="H60" i="1" s="1"/>
  <c r="E56" i="1"/>
  <c r="F56" i="1" s="1"/>
  <c r="G56" i="1" s="1"/>
  <c r="H56" i="1" s="1"/>
  <c r="J56" i="1" s="1"/>
  <c r="E51" i="1"/>
  <c r="F51" i="1" s="1"/>
  <c r="G51" i="1" s="1"/>
  <c r="H51" i="1" s="1"/>
  <c r="E50" i="1"/>
  <c r="F50" i="1" s="1"/>
  <c r="G50" i="1" s="1"/>
  <c r="H50" i="1" s="1"/>
  <c r="J15" i="1"/>
  <c r="J149" i="1"/>
  <c r="J150" i="1"/>
  <c r="J151" i="1"/>
  <c r="J152" i="1"/>
  <c r="J153" i="1"/>
  <c r="J154" i="1"/>
  <c r="J155" i="1"/>
  <c r="J156" i="1"/>
  <c r="J157" i="1"/>
  <c r="J14" i="1"/>
  <c r="J19" i="1"/>
  <c r="J20" i="1"/>
  <c r="J21" i="1"/>
  <c r="J22" i="1"/>
  <c r="J23" i="1"/>
  <c r="J24" i="1"/>
  <c r="J25" i="1"/>
  <c r="J26" i="1"/>
  <c r="J27" i="1"/>
  <c r="J28" i="1"/>
  <c r="J29" i="1"/>
  <c r="J30" i="1"/>
  <c r="J31" i="1"/>
  <c r="J32" i="1"/>
  <c r="J33" i="1"/>
  <c r="J34" i="1"/>
  <c r="J35" i="1"/>
  <c r="J37" i="1"/>
  <c r="J40" i="1"/>
  <c r="J42" i="1"/>
  <c r="J43" i="1"/>
  <c r="J44" i="1"/>
  <c r="J45" i="1"/>
  <c r="J46" i="1"/>
  <c r="J47" i="1"/>
  <c r="J18" i="1"/>
  <c r="J52" i="1"/>
  <c r="J53" i="1"/>
  <c r="J54" i="1"/>
  <c r="J55" i="1"/>
  <c r="J57" i="1"/>
  <c r="J58" i="1"/>
  <c r="J59" i="1"/>
  <c r="J62" i="1"/>
  <c r="J63" i="1"/>
  <c r="J64" i="1"/>
  <c r="J65" i="1"/>
  <c r="J66" i="1"/>
  <c r="J67" i="1"/>
  <c r="J68" i="1"/>
  <c r="J69" i="1"/>
  <c r="J70" i="1"/>
  <c r="J72" i="1"/>
  <c r="J73" i="1"/>
  <c r="J74" i="1"/>
  <c r="J75" i="1"/>
  <c r="J76" i="1"/>
  <c r="J77" i="1"/>
  <c r="J78" i="1"/>
  <c r="J79" i="1"/>
  <c r="J80" i="1"/>
  <c r="J81" i="1"/>
  <c r="J82" i="1"/>
  <c r="J83" i="1"/>
  <c r="J84" i="1"/>
  <c r="J85" i="1"/>
  <c r="J86" i="1"/>
  <c r="J90" i="1"/>
  <c r="J92" i="1"/>
  <c r="J93" i="1"/>
  <c r="J94" i="1"/>
  <c r="J101" i="1"/>
  <c r="J102" i="1"/>
  <c r="J103" i="1"/>
  <c r="J104" i="1"/>
  <c r="J105" i="1"/>
  <c r="J106" i="1"/>
  <c r="J107" i="1"/>
  <c r="J108" i="1"/>
  <c r="J91" i="1"/>
  <c r="J113" i="1"/>
  <c r="J114" i="1"/>
  <c r="J115" i="1"/>
  <c r="J116" i="1"/>
  <c r="J120" i="1"/>
  <c r="J121" i="1"/>
  <c r="J122" i="1"/>
  <c r="J125" i="1"/>
  <c r="J126" i="1"/>
  <c r="J127" i="1"/>
  <c r="J128" i="1"/>
  <c r="J129" i="1"/>
  <c r="J130" i="1"/>
  <c r="J131" i="1"/>
  <c r="J132" i="1"/>
  <c r="J135" i="1"/>
  <c r="J136" i="1"/>
  <c r="J137" i="1"/>
  <c r="J138" i="1"/>
  <c r="J139" i="1"/>
  <c r="J140" i="1"/>
  <c r="J141" i="1"/>
  <c r="J143" i="1"/>
  <c r="J144" i="1"/>
  <c r="J145" i="1"/>
  <c r="J112" i="1"/>
  <c r="J123" i="1" l="1"/>
  <c r="F61" i="1"/>
  <c r="G61" i="1" s="1"/>
  <c r="H61" i="1" s="1"/>
  <c r="J61" i="1" s="1"/>
  <c r="J133" i="1"/>
  <c r="J118" i="1"/>
  <c r="J117" i="1"/>
  <c r="J96" i="1"/>
  <c r="J71" i="1"/>
  <c r="J60" i="1"/>
  <c r="J50" i="1"/>
  <c r="J51" i="1"/>
  <c r="C160" i="1"/>
  <c r="C88" i="1"/>
  <c r="C110" i="1" l="1"/>
  <c r="C161" i="1" l="1"/>
  <c r="C162" i="1" s="1"/>
  <c r="C148" i="1"/>
</calcChain>
</file>

<file path=xl/sharedStrings.xml><?xml version="1.0" encoding="utf-8"?>
<sst xmlns="http://schemas.openxmlformats.org/spreadsheetml/2006/main" count="189" uniqueCount="127">
  <si>
    <t xml:space="preserve">Leverandørens navn: </t>
  </si>
  <si>
    <t>Leverandørens org.nr.:</t>
  </si>
  <si>
    <t>3 mnd NIBOR lagt til grunn for prisberegning</t>
  </si>
  <si>
    <t>Volum som benyttes for prisberegning</t>
  </si>
  <si>
    <t>Rentebetingelser</t>
  </si>
  <si>
    <t>Tilbudt pris</t>
  </si>
  <si>
    <t>År 1</t>
  </si>
  <si>
    <t>År 2</t>
  </si>
  <si>
    <t>År 3</t>
  </si>
  <si>
    <t>År 4</t>
  </si>
  <si>
    <t>Sum</t>
  </si>
  <si>
    <t>Kommentar</t>
  </si>
  <si>
    <t xml:space="preserve">Antall renteterminer per år. Fyll inn 4 ved kvartalsvis eller 12 ved månedlig. </t>
  </si>
  <si>
    <t>Renteberegningsmetode (act/360 eller 365). Fyll inn 360 eller 365.</t>
  </si>
  <si>
    <t>Innskuddsrente, margin mot 3m NIBOR i %</t>
  </si>
  <si>
    <t>Innskuddsmargin med 31 dagers binding, margin mot 3m NIBOR i %</t>
  </si>
  <si>
    <t>Kontosystem</t>
  </si>
  <si>
    <t>Pris per transaksjon</t>
  </si>
  <si>
    <t>Etableringsgebyr</t>
  </si>
  <si>
    <t>Årlig administrasjonsgebyr</t>
  </si>
  <si>
    <t>Årlig gebyr pr hovedkonto</t>
  </si>
  <si>
    <t>Årlig gebyr pr underkonto</t>
  </si>
  <si>
    <t>Årlig gebyr pr konto</t>
  </si>
  <si>
    <t>Gebyr for opprettelse av konto</t>
  </si>
  <si>
    <t>Gebyr for sletting av konto</t>
  </si>
  <si>
    <t>Gebyr for endring av vilkår på konto</t>
  </si>
  <si>
    <t>Etableringsgebyr nettbanksystem</t>
  </si>
  <si>
    <t>Årlig gebyr for nettbanksystem med integrasjon</t>
  </si>
  <si>
    <t>Årlig gebyr for nettbanksystem uten integrasjon</t>
  </si>
  <si>
    <t>Pris per år per administrator i nettbanksystem</t>
  </si>
  <si>
    <t>Pris per år per bruker i nettbanksystemet</t>
  </si>
  <si>
    <t>Pris for kontoreguleringer</t>
  </si>
  <si>
    <t>Pris for overførsler mellom egne konto</t>
  </si>
  <si>
    <t>Fremskaffelse av bilag – nettbank</t>
  </si>
  <si>
    <t>Fremskaffelse av bilag – MPS</t>
  </si>
  <si>
    <t>Opprettelse depositumskonto</t>
  </si>
  <si>
    <t>Tilgang til «KAR-Online»</t>
  </si>
  <si>
    <t>Søk i «KAR-Online» – per søk</t>
  </si>
  <si>
    <t>Kontohold Nettbankstyring</t>
  </si>
  <si>
    <t>Etableringsgebyr klientkonto</t>
  </si>
  <si>
    <t>Årlig gebyr pr klientkonto</t>
  </si>
  <si>
    <t>Sletting av klientkonto</t>
  </si>
  <si>
    <t>Innbetalinger</t>
  </si>
  <si>
    <t>OCR</t>
  </si>
  <si>
    <t>OCR-Returfil</t>
  </si>
  <si>
    <t>Innbetaling uten OCR/Cremul</t>
  </si>
  <si>
    <t>Cremul med KID</t>
  </si>
  <si>
    <t>Cremul uten KID</t>
  </si>
  <si>
    <t>Cremul for bankavtstemming</t>
  </si>
  <si>
    <t>Avtalegiro uten melding</t>
  </si>
  <si>
    <t>Avtalegiro med melding</t>
  </si>
  <si>
    <t>Avtalegiro – Sletting av krav</t>
  </si>
  <si>
    <t>eFaktura B2C uten fakturahotell</t>
  </si>
  <si>
    <t>eFaktura B2C med fakturahotell</t>
  </si>
  <si>
    <t>eFaktura B2C med avtalegiro</t>
  </si>
  <si>
    <t>eFaktura B2B (EHF)</t>
  </si>
  <si>
    <t>Standardgiro</t>
  </si>
  <si>
    <t>Giromail</t>
  </si>
  <si>
    <t>Filoversendelse fra MPS</t>
  </si>
  <si>
    <t>Filoversendelse til MPS</t>
  </si>
  <si>
    <t>Inngående SWIFT</t>
  </si>
  <si>
    <t>Inngående Sepa</t>
  </si>
  <si>
    <t>Transaksjonsgebyr (bank) for mottak av mobil betaling</t>
  </si>
  <si>
    <t>Transaksjonsgebyr (bank) for innbetaling fra mobilfaktura</t>
  </si>
  <si>
    <t>Transaksjonskostnader for innbetalinger fra betalingsterminaler</t>
  </si>
  <si>
    <t>Andre bankkostnader for innbetalinger fra betalingsterminaler</t>
  </si>
  <si>
    <t>Kontant innbetaling i innskuddsautomat</t>
  </si>
  <si>
    <t>-tillegg for skillemynt</t>
  </si>
  <si>
    <t>Kontant innbetaling i bank i butikk</t>
  </si>
  <si>
    <t>Etablering OCR</t>
  </si>
  <si>
    <t>Etablering Cremul</t>
  </si>
  <si>
    <t>Etablering avtalegiro</t>
  </si>
  <si>
    <t>Etablering eFaktura B2C</t>
  </si>
  <si>
    <t>Etablering eFaktura B2B (EHF)</t>
  </si>
  <si>
    <t>Årsavgift OCR</t>
  </si>
  <si>
    <t>Årsavgift Cremul</t>
  </si>
  <si>
    <t>Årsavgift Avtalegiro</t>
  </si>
  <si>
    <t>Årsavgift eFaktura B2C</t>
  </si>
  <si>
    <t>Årsavgift eFaktura B2B</t>
  </si>
  <si>
    <t>Utbetalinger</t>
  </si>
  <si>
    <t xml:space="preserve"> Kommentar</t>
  </si>
  <si>
    <t>Remittering/filoverførsel via MPS</t>
  </si>
  <si>
    <t>Lønnsoverførsel</t>
  </si>
  <si>
    <t>Med melding</t>
  </si>
  <si>
    <t>Med strukturert melding</t>
  </si>
  <si>
    <t>Uten melding</t>
  </si>
  <si>
    <t>Med KID</t>
  </si>
  <si>
    <t>Remittering/filoverførsel via egen Nettbank</t>
  </si>
  <si>
    <t>Utbetalingsanvisning</t>
  </si>
  <si>
    <t>Avtalegiro</t>
  </si>
  <si>
    <t>SWIFT med IBAN</t>
  </si>
  <si>
    <t>SEPA utland</t>
  </si>
  <si>
    <t>Etablering av direkte remitteringsavtale MPS</t>
  </si>
  <si>
    <t>Månedspris direkte remitteringsavtale MPS</t>
  </si>
  <si>
    <t>Kontant utbetaling fra bank i butikk</t>
  </si>
  <si>
    <t>Kortløsninger</t>
  </si>
  <si>
    <t>Ladekort for stønadsmottakere</t>
  </si>
  <si>
    <t>Innkjøpskostnad kort (pr stk.)</t>
  </si>
  <si>
    <t>Abonnement per bruker pr år</t>
  </si>
  <si>
    <t>Pris pr utsendt kort</t>
  </si>
  <si>
    <t>Pris per fylling</t>
  </si>
  <si>
    <t>Kostnader for bruk av innskuddskort (BiB)</t>
  </si>
  <si>
    <t>Innkjøpskostnad kort</t>
  </si>
  <si>
    <t>Årlig gebyr per kort</t>
  </si>
  <si>
    <t>Kostnader for bruk av innskuddskort (automat)</t>
  </si>
  <si>
    <t>Kostnader for bruk av debetkort</t>
  </si>
  <si>
    <t>Kostnader for bruk av kredittkort - Firmaheftende</t>
  </si>
  <si>
    <t>Årsavgift</t>
  </si>
  <si>
    <t>Varekjøp Norge</t>
  </si>
  <si>
    <t>Varekjøp Utland</t>
  </si>
  <si>
    <t>Valutapåslag i %</t>
  </si>
  <si>
    <t>Rente på trekk i %</t>
  </si>
  <si>
    <t>"book now - pay later"</t>
  </si>
  <si>
    <t>Kostnader for bruk av virtuelt kort</t>
  </si>
  <si>
    <t xml:space="preserve">Andre kostnader </t>
  </si>
  <si>
    <t>Prisberegning avtaleperiode</t>
  </si>
  <si>
    <t>Sum renter</t>
  </si>
  <si>
    <t>Sum bankprodukter/gebyrer</t>
  </si>
  <si>
    <t>År 5</t>
  </si>
  <si>
    <t>5år</t>
  </si>
  <si>
    <t>Anskaffelse - Hovedbankavtale for Bærum kommune</t>
  </si>
  <si>
    <t>Avslutning depositumskonto</t>
  </si>
  <si>
    <t>KAR integrasjon mot økonomisystem</t>
  </si>
  <si>
    <t>Filsøk i KAR - per filsøk</t>
  </si>
  <si>
    <r>
      <rPr>
        <b/>
        <i/>
        <sz val="11"/>
        <color theme="1"/>
        <rFont val="Calibri"/>
        <family val="2"/>
        <scheme val="minor"/>
      </rPr>
      <t>Orientering:</t>
    </r>
    <r>
      <rPr>
        <i/>
        <sz val="11"/>
        <color theme="1"/>
        <rFont val="Calibri"/>
        <family val="2"/>
        <scheme val="minor"/>
      </rPr>
      <t xml:space="preserve">
Det vises til konkurransegrunnlag med vedlegg for informasjon om prisskjema og utfylling. 
Det presiseres likevel også her at alle priser er i NOK ekskl. mva., og at leverandør skal fylle ut </t>
    </r>
    <r>
      <rPr>
        <i/>
        <u/>
        <sz val="11"/>
        <color theme="1"/>
        <rFont val="Calibri"/>
        <family val="2"/>
        <scheme val="minor"/>
      </rPr>
      <t>alle</t>
    </r>
    <r>
      <rPr>
        <i/>
        <sz val="11"/>
        <color theme="1"/>
        <rFont val="Calibri"/>
        <family val="2"/>
        <scheme val="minor"/>
      </rPr>
      <t xml:space="preserve"> gule celler. Prisskjema skal fylles ut av leverandøren. 
Alle priser, gebyrer og omkostninger knyttet til de produkter og tjenester som omfattes av tilbudet, og som det er naturlig at vil påløpe, skal fremgå av prisskjemaet. K</t>
    </r>
    <r>
      <rPr>
        <i/>
        <sz val="11"/>
        <rFont val="Calibri"/>
        <family val="2"/>
        <scheme val="minor"/>
      </rPr>
      <t>ostnader som ikke er spesifisert i øvrige deler av prisskjemaet, men som er relevante for tilbudt løsning, skal oppgis under "Andre kostnader" (fra rad 146)</t>
    </r>
    <r>
      <rPr>
        <i/>
        <sz val="11"/>
        <color theme="1"/>
        <rFont val="Calibri"/>
        <family val="2"/>
        <scheme val="minor"/>
      </rPr>
      <t>. Kostnader som ikke er oppgitt her, anses inkludert i øvrige priser og kan ikke senere kreves dekket.
Dersom leverandøren ikke kan tilby ett pro</t>
    </r>
    <r>
      <rPr>
        <i/>
        <sz val="11"/>
        <rFont val="Calibri"/>
        <family val="2"/>
        <scheme val="minor"/>
      </rPr>
      <t>dukt skriver 0,00 inn i kolonne "C" og "tilbys ikke" i kollonne "J". I kolonne J skal leverandøren samtidig oppgi hvilket alternativt bankprodukt som kan benyttes for å dekke behovet, samt tilhørende pris for dette produktet. Oppdragsgiver forbeholder seg retten til å legge til grunn det alternative bankproduktet ved beregning av totalpris (kolonne C160), herunder å benytte oppgitt volum for det opprinnelige produktet.
Leverandøren har ansvar for at tilbudet er fullstendig priset.
For produkter og tjenester som ikke er omfattet av tilbudet, og som det på avtaletidspunktet ikke er mulig å prise (fremtidige eller nye tjenester/produkter), kan pris avtales særskilt dersom slike tas i bruk i avtaleperioden. Dette gjelder ikke produkter eller tjenester som naturlig omfattes av tilbudet.</t>
    </r>
    <r>
      <rPr>
        <i/>
        <sz val="11"/>
        <color rgb="FFFF0000"/>
        <rFont val="Calibri"/>
        <family val="2"/>
        <scheme val="minor"/>
      </rPr>
      <t xml:space="preserve">
</t>
    </r>
    <r>
      <rPr>
        <i/>
        <sz val="11"/>
        <color theme="1"/>
        <rFont val="Calibri"/>
        <family val="2"/>
        <scheme val="minor"/>
      </rPr>
      <t xml:space="preserve">
Kolonne D–G viser anslått bruk av ulike tjenester, med estimert volum i avtaleperioden. Volumangivelsene i prisskjemaet er kun estimater og er oppgitt for å gi grunnlag for prising og evaluering av tilbudene. Volumene er ikke bindende for kunde, og avvik fra estimatene gir ikke grunnlag for krav fra leverandøren. For enkelte produkter/tjenester er volum satt svært lavt. Dette er kun benyttet som et beregningsteknisk volum for å muliggjøre prisevaluering, da det er usikkert om tjenesten vil bli benyttet i avtaleperioden. </t>
    </r>
  </si>
  <si>
    <t>Totalpris (5år) til evaluering</t>
  </si>
  <si>
    <t>Vedlegg 3 til konkurransegrunnlaget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</si>
</sst>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quot;kr&quot;\ * #,##0.00_ ;_ &quot;kr&quot;\ * \-#,##0.00_ ;_ &quot;kr&quot;\ * &quot;-&quot;??_ ;_ @_ "/>
    <numFmt numFmtId="165" formatCode="_ * #,##0.00_ ;_ * \-#,##0.00_ ;_ * &quot;-&quot;??_ ;_ @_ "/>
    <numFmt numFmtId="166" formatCode="_ * #,##0_ ;_ * \-#,##0_ ;_ * &quot;-&quot;??_ ;_ @_ "/>
    <numFmt numFmtId="167" formatCode="_ * #,##0.000_ ;_ * \-#,##0.000_ ;_ * &quot;-&quot;??_ ;_ @_ "/>
    <numFmt numFmtId="168" formatCode="_ * #,##0.000_ ;_ * \-#,##0.000_ ;_ * &quot;-&quot;???_ ;_ @_ "/>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
      <sz val="8"/>
      <name val="Calibri"/>
      <family val="2"/>
      <scheme val="minor"/>
    </font>
    <font>
      <b/>
      <sz val="18"/>
      <color theme="1"/>
      <name val="Calibri"/>
      <family val="2"/>
      <scheme val="minor"/>
    </font>
    <font>
      <i/>
      <sz val="11"/>
      <color theme="1"/>
      <name val="Calibri"/>
      <family val="2"/>
      <scheme val="minor"/>
    </font>
    <font>
      <i/>
      <u/>
      <sz val="11"/>
      <color theme="1"/>
      <name val="Calibri"/>
      <family val="2"/>
      <scheme val="minor"/>
    </font>
    <font>
      <i/>
      <sz val="11"/>
      <color rgb="FFFF0000"/>
      <name val="Calibri"/>
      <family val="2"/>
      <scheme val="minor"/>
    </font>
    <font>
      <b/>
      <i/>
      <sz val="11"/>
      <color theme="1"/>
      <name val="Calibri"/>
      <family val="2"/>
      <scheme val="minor"/>
    </font>
    <font>
      <b/>
      <sz val="11"/>
      <name val="Calibri"/>
      <family val="2"/>
      <scheme val="minor"/>
    </font>
    <font>
      <sz val="11"/>
      <name val="Calibri"/>
      <family val="2"/>
      <scheme val="minor"/>
    </font>
    <font>
      <i/>
      <sz val="1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8" tint="0.79998168889431442"/>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70">
    <xf numFmtId="0" fontId="0" fillId="0" borderId="0" xfId="0"/>
    <xf numFmtId="0" fontId="2" fillId="0" borderId="0" xfId="0" applyFont="1"/>
    <xf numFmtId="0" fontId="0" fillId="0" borderId="2" xfId="0" applyBorder="1"/>
    <xf numFmtId="0" fontId="0" fillId="0" borderId="2"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2" borderId="2" xfId="0" applyFill="1" applyBorder="1" applyAlignment="1">
      <alignment vertical="center" wrapText="1"/>
    </xf>
    <xf numFmtId="0" fontId="0" fillId="2" borderId="2" xfId="0" applyFill="1" applyBorder="1"/>
    <xf numFmtId="0" fontId="2" fillId="2" borderId="2" xfId="0" applyFont="1" applyFill="1" applyBorder="1" applyAlignment="1">
      <alignment vertical="center" wrapText="1"/>
    </xf>
    <xf numFmtId="0" fontId="2" fillId="4" borderId="2" xfId="0" applyFont="1" applyFill="1" applyBorder="1"/>
    <xf numFmtId="0" fontId="2" fillId="4" borderId="2" xfId="0" applyFont="1" applyFill="1" applyBorder="1" applyAlignment="1">
      <alignment vertical="center" wrapText="1"/>
    </xf>
    <xf numFmtId="0" fontId="2" fillId="2" borderId="2" xfId="0" applyFont="1" applyFill="1" applyBorder="1"/>
    <xf numFmtId="0" fontId="0" fillId="3" borderId="2" xfId="0" applyFill="1" applyBorder="1" applyAlignment="1">
      <alignment vertical="center" wrapText="1"/>
    </xf>
    <xf numFmtId="10" fontId="0" fillId="4" borderId="2" xfId="2" applyNumberFormat="1" applyFont="1" applyFill="1" applyBorder="1"/>
    <xf numFmtId="166" fontId="0" fillId="0" borderId="2" xfId="1" applyNumberFormat="1" applyFont="1" applyBorder="1"/>
    <xf numFmtId="1" fontId="0" fillId="0" borderId="2" xfId="0" applyNumberFormat="1" applyBorder="1"/>
    <xf numFmtId="0" fontId="2" fillId="4" borderId="1" xfId="0" applyFont="1" applyFill="1" applyBorder="1"/>
    <xf numFmtId="2" fontId="0" fillId="0" borderId="0" xfId="0" applyNumberFormat="1"/>
    <xf numFmtId="167" fontId="0" fillId="0" borderId="0" xfId="0" applyNumberFormat="1"/>
    <xf numFmtId="168" fontId="0" fillId="0" borderId="0" xfId="0" applyNumberFormat="1"/>
    <xf numFmtId="0" fontId="2" fillId="6" borderId="2" xfId="0" applyFont="1" applyFill="1" applyBorder="1"/>
    <xf numFmtId="0" fontId="0" fillId="6" borderId="2" xfId="0" applyFill="1" applyBorder="1"/>
    <xf numFmtId="43" fontId="0" fillId="6" borderId="2" xfId="0" applyNumberFormat="1" applyFill="1" applyBorder="1"/>
    <xf numFmtId="1" fontId="0" fillId="0" borderId="10" xfId="0" applyNumberFormat="1" applyBorder="1"/>
    <xf numFmtId="0" fontId="2" fillId="4" borderId="2" xfId="0" applyFont="1" applyFill="1" applyBorder="1" applyAlignment="1">
      <alignment wrapText="1"/>
    </xf>
    <xf numFmtId="0" fontId="0" fillId="0" borderId="0" xfId="0" applyAlignment="1">
      <alignment wrapText="1"/>
    </xf>
    <xf numFmtId="0" fontId="3" fillId="0" borderId="0" xfId="0" applyFont="1" applyAlignment="1">
      <alignment wrapText="1"/>
    </xf>
    <xf numFmtId="0" fontId="4" fillId="0" borderId="0" xfId="0" applyFont="1" applyAlignment="1">
      <alignment wrapText="1"/>
    </xf>
    <xf numFmtId="0" fontId="6" fillId="0" borderId="0" xfId="0" applyFont="1" applyAlignment="1">
      <alignment horizontal="center" vertical="center" wrapText="1"/>
    </xf>
    <xf numFmtId="0" fontId="0" fillId="0" borderId="0" xfId="0" applyAlignment="1">
      <alignment horizontal="center" vertical="center" wrapText="1"/>
    </xf>
    <xf numFmtId="0" fontId="2" fillId="2" borderId="13"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0" fillId="4" borderId="2" xfId="0" applyFill="1" applyBorder="1" applyAlignment="1">
      <alignment wrapText="1"/>
    </xf>
    <xf numFmtId="0" fontId="0" fillId="0" borderId="2" xfId="0" applyBorder="1" applyAlignment="1">
      <alignment wrapText="1"/>
    </xf>
    <xf numFmtId="0" fontId="0" fillId="2" borderId="2" xfId="0" applyFill="1" applyBorder="1" applyAlignment="1">
      <alignment wrapText="1"/>
    </xf>
    <xf numFmtId="0" fontId="2" fillId="4" borderId="7" xfId="0" applyFont="1" applyFill="1" applyBorder="1" applyAlignment="1">
      <alignment wrapText="1"/>
    </xf>
    <xf numFmtId="0" fontId="0" fillId="0" borderId="8" xfId="0" applyBorder="1" applyAlignment="1">
      <alignment wrapText="1"/>
    </xf>
    <xf numFmtId="0" fontId="11" fillId="4" borderId="2" xfId="0" applyFont="1" applyFill="1" applyBorder="1"/>
    <xf numFmtId="0" fontId="3" fillId="0" borderId="0" xfId="0" applyFont="1" applyAlignment="1">
      <alignment vertical="top" wrapText="1"/>
    </xf>
    <xf numFmtId="0" fontId="12" fillId="0" borderId="2" xfId="0" applyFont="1" applyBorder="1" applyAlignment="1">
      <alignment vertical="center" wrapText="1"/>
    </xf>
    <xf numFmtId="166" fontId="12" fillId="0" borderId="9" xfId="1" applyNumberFormat="1" applyFont="1" applyBorder="1"/>
    <xf numFmtId="0" fontId="2" fillId="8" borderId="7" xfId="0" applyFont="1" applyFill="1" applyBorder="1" applyAlignment="1">
      <alignment wrapText="1"/>
    </xf>
    <xf numFmtId="166" fontId="11" fillId="8" borderId="1" xfId="1" applyNumberFormat="1" applyFont="1" applyFill="1" applyBorder="1"/>
    <xf numFmtId="0" fontId="0" fillId="7" borderId="2" xfId="0" applyFill="1" applyBorder="1" applyProtection="1">
      <protection locked="0"/>
    </xf>
    <xf numFmtId="43" fontId="0" fillId="7" borderId="2" xfId="0" applyNumberFormat="1" applyFill="1" applyBorder="1" applyProtection="1">
      <protection locked="0"/>
    </xf>
    <xf numFmtId="2" fontId="0" fillId="7" borderId="2" xfId="1" applyNumberFormat="1" applyFont="1" applyFill="1" applyBorder="1" applyProtection="1">
      <protection locked="0"/>
    </xf>
    <xf numFmtId="165" fontId="0" fillId="7" borderId="2" xfId="1" applyFont="1" applyFill="1" applyBorder="1" applyProtection="1">
      <protection locked="0"/>
    </xf>
    <xf numFmtId="0" fontId="2" fillId="7" borderId="2" xfId="0" applyFont="1" applyFill="1" applyBorder="1" applyProtection="1">
      <protection locked="0"/>
    </xf>
    <xf numFmtId="2" fontId="0" fillId="7" borderId="2" xfId="0" applyNumberFormat="1" applyFill="1" applyBorder="1" applyProtection="1">
      <protection locked="0"/>
    </xf>
    <xf numFmtId="9" fontId="0" fillId="7" borderId="3" xfId="2" applyFont="1" applyFill="1" applyBorder="1" applyProtection="1">
      <protection locked="0"/>
    </xf>
    <xf numFmtId="2" fontId="0" fillId="7" borderId="10" xfId="0" applyNumberFormat="1" applyFill="1" applyBorder="1" applyProtection="1">
      <protection locked="0"/>
    </xf>
    <xf numFmtId="0" fontId="0" fillId="0" borderId="0" xfId="0" applyProtection="1">
      <protection locked="0"/>
    </xf>
    <xf numFmtId="9" fontId="0" fillId="7" borderId="2" xfId="2" applyFont="1" applyFill="1" applyBorder="1" applyProtection="1">
      <protection locked="0"/>
    </xf>
    <xf numFmtId="0" fontId="0" fillId="7" borderId="2" xfId="0" applyFill="1" applyBorder="1" applyAlignment="1" applyProtection="1">
      <alignment wrapText="1"/>
      <protection locked="0"/>
    </xf>
    <xf numFmtId="10" fontId="0" fillId="7" borderId="2" xfId="0" applyNumberFormat="1" applyFill="1" applyBorder="1" applyProtection="1">
      <protection locked="0"/>
    </xf>
    <xf numFmtId="0" fontId="0" fillId="0" borderId="0" xfId="0" applyAlignment="1">
      <alignment vertical="center"/>
    </xf>
    <xf numFmtId="0" fontId="2" fillId="4" borderId="2" xfId="0" applyFont="1" applyFill="1" applyBorder="1" applyAlignment="1">
      <alignment wrapText="1"/>
    </xf>
    <xf numFmtId="0" fontId="6" fillId="2" borderId="7"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7" fillId="5" borderId="7" xfId="0" applyFont="1" applyFill="1" applyBorder="1" applyAlignment="1">
      <alignment horizontal="left" vertical="top" wrapText="1"/>
    </xf>
    <xf numFmtId="0" fontId="7" fillId="5" borderId="11" xfId="0" applyFont="1" applyFill="1" applyBorder="1" applyAlignment="1">
      <alignment horizontal="left" vertical="top" wrapText="1"/>
    </xf>
    <xf numFmtId="0" fontId="7" fillId="5" borderId="12" xfId="0" applyFont="1" applyFill="1" applyBorder="1" applyAlignment="1">
      <alignment horizontal="left" vertical="top" wrapText="1"/>
    </xf>
    <xf numFmtId="0" fontId="2" fillId="7" borderId="14" xfId="3" applyNumberFormat="1" applyFont="1" applyFill="1" applyBorder="1" applyAlignment="1" applyProtection="1">
      <alignment horizontal="center" vertical="center" wrapText="1"/>
      <protection locked="0"/>
    </xf>
    <xf numFmtId="0" fontId="2" fillId="7" borderId="19" xfId="3" applyNumberFormat="1" applyFont="1" applyFill="1" applyBorder="1" applyAlignment="1" applyProtection="1">
      <alignment horizontal="center" vertical="center" wrapText="1"/>
      <protection locked="0"/>
    </xf>
    <xf numFmtId="0" fontId="2" fillId="7" borderId="15" xfId="3" applyNumberFormat="1" applyFont="1" applyFill="1" applyBorder="1" applyAlignment="1" applyProtection="1">
      <alignment horizontal="center" vertical="center" wrapText="1"/>
      <protection locked="0"/>
    </xf>
    <xf numFmtId="0" fontId="2" fillId="7" borderId="17" xfId="3" applyNumberFormat="1" applyFont="1" applyFill="1" applyBorder="1" applyAlignment="1" applyProtection="1">
      <alignment horizontal="center" vertical="center" wrapText="1"/>
      <protection locked="0"/>
    </xf>
    <xf numFmtId="0" fontId="2" fillId="7" borderId="20" xfId="3" applyNumberFormat="1" applyFont="1" applyFill="1" applyBorder="1" applyAlignment="1" applyProtection="1">
      <alignment horizontal="center" vertical="center" wrapText="1"/>
      <protection locked="0"/>
    </xf>
    <xf numFmtId="0" fontId="2" fillId="7" borderId="18" xfId="3" applyNumberFormat="1" applyFont="1" applyFill="1" applyBorder="1" applyAlignment="1" applyProtection="1">
      <alignment horizontal="center" vertical="center" wrapText="1"/>
      <protection locked="0"/>
    </xf>
  </cellXfs>
  <cellStyles count="4">
    <cellStyle name="Komma" xfId="1" builtinId="3"/>
    <cellStyle name="Normal" xfId="0" builtinId="0"/>
    <cellStyle name="Prosent" xfId="2" builtinId="5"/>
    <cellStyle name="Valuta" xfId="3"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67"/>
  <sheetViews>
    <sheetView tabSelected="1" view="pageLayout" topLeftCell="A10" zoomScaleNormal="120" workbookViewId="0">
      <selection activeCell="B1" sqref="B1"/>
    </sheetView>
  </sheetViews>
  <sheetFormatPr baseColWidth="10" defaultColWidth="11.42578125" defaultRowHeight="15" x14ac:dyDescent="0.25"/>
  <cols>
    <col min="1" max="1" width="2.7109375" style="27" customWidth="1"/>
    <col min="2" max="2" width="45.28515625" style="26" customWidth="1"/>
    <col min="3" max="3" width="18.5703125" customWidth="1"/>
    <col min="4" max="4" width="14.28515625" bestFit="1" customWidth="1"/>
    <col min="5" max="5" width="14.42578125" customWidth="1"/>
    <col min="6" max="7" width="15" customWidth="1"/>
    <col min="8" max="8" width="14.85546875" customWidth="1"/>
    <col min="9" max="9" width="8.140625" customWidth="1"/>
    <col min="10" max="10" width="21" customWidth="1"/>
    <col min="11" max="11" width="49.5703125" customWidth="1"/>
  </cols>
  <sheetData>
    <row r="1" spans="2:11" ht="15.75" thickBot="1" x14ac:dyDescent="0.3">
      <c r="B1" s="56" t="s">
        <v>126</v>
      </c>
    </row>
    <row r="2" spans="2:11" ht="42" customHeight="1" thickBot="1" x14ac:dyDescent="0.3">
      <c r="B2" s="58" t="s">
        <v>120</v>
      </c>
      <c r="C2" s="59"/>
      <c r="D2" s="59"/>
      <c r="E2" s="59"/>
      <c r="F2" s="59"/>
      <c r="G2" s="59"/>
      <c r="H2" s="60"/>
    </row>
    <row r="3" spans="2:11" ht="24" thickBot="1" x14ac:dyDescent="0.3">
      <c r="B3" s="29"/>
      <c r="C3" s="29"/>
      <c r="D3" s="29"/>
      <c r="E3" s="29"/>
    </row>
    <row r="4" spans="2:11" ht="45" customHeight="1" x14ac:dyDescent="0.25">
      <c r="B4" s="31" t="s">
        <v>0</v>
      </c>
      <c r="C4" s="64"/>
      <c r="D4" s="64"/>
      <c r="E4" s="64"/>
      <c r="F4" s="64"/>
      <c r="G4" s="65"/>
      <c r="H4" s="66"/>
    </row>
    <row r="5" spans="2:11" ht="45" customHeight="1" thickBot="1" x14ac:dyDescent="0.3">
      <c r="B5" s="32" t="s">
        <v>1</v>
      </c>
      <c r="C5" s="67"/>
      <c r="D5" s="67"/>
      <c r="E5" s="67"/>
      <c r="F5" s="67"/>
      <c r="G5" s="68"/>
      <c r="H5" s="69"/>
    </row>
    <row r="6" spans="2:11" ht="15.75" thickBot="1" x14ac:dyDescent="0.3"/>
    <row r="7" spans="2:11" ht="404.25" customHeight="1" thickBot="1" x14ac:dyDescent="0.3">
      <c r="B7" s="61" t="s">
        <v>124</v>
      </c>
      <c r="C7" s="62"/>
      <c r="D7" s="62"/>
      <c r="E7" s="62"/>
      <c r="F7" s="62"/>
      <c r="G7" s="62"/>
      <c r="H7" s="63"/>
      <c r="J7" s="39"/>
    </row>
    <row r="8" spans="2:11" x14ac:dyDescent="0.25">
      <c r="B8" s="30"/>
      <c r="C8" s="30"/>
      <c r="D8" s="30"/>
      <c r="E8" s="26"/>
    </row>
    <row r="10" spans="2:11" x14ac:dyDescent="0.25">
      <c r="B10" s="33" t="s">
        <v>2</v>
      </c>
      <c r="C10" s="14">
        <v>0.04</v>
      </c>
      <c r="D10" s="57" t="s">
        <v>3</v>
      </c>
      <c r="E10" s="57"/>
      <c r="F10" s="57"/>
      <c r="G10" s="57"/>
      <c r="H10" s="57"/>
    </row>
    <row r="11" spans="2:11" x14ac:dyDescent="0.25">
      <c r="B11" s="11" t="s">
        <v>4</v>
      </c>
      <c r="C11" s="10" t="s">
        <v>5</v>
      </c>
      <c r="D11" s="10" t="s">
        <v>6</v>
      </c>
      <c r="E11" s="10" t="s">
        <v>7</v>
      </c>
      <c r="F11" s="10" t="s">
        <v>8</v>
      </c>
      <c r="G11" s="10" t="s">
        <v>9</v>
      </c>
      <c r="H11" s="10" t="s">
        <v>118</v>
      </c>
      <c r="J11" s="10" t="s">
        <v>10</v>
      </c>
      <c r="K11" s="38" t="s">
        <v>11</v>
      </c>
    </row>
    <row r="12" spans="2:11" ht="30" x14ac:dyDescent="0.25">
      <c r="B12" s="34" t="s">
        <v>12</v>
      </c>
      <c r="C12" s="44"/>
      <c r="D12" s="21"/>
      <c r="E12" s="21"/>
      <c r="F12" s="21"/>
      <c r="G12" s="21"/>
      <c r="H12" s="21"/>
      <c r="J12" s="21"/>
      <c r="K12" s="21"/>
    </row>
    <row r="13" spans="2:11" ht="30" x14ac:dyDescent="0.25">
      <c r="B13" s="34" t="s">
        <v>13</v>
      </c>
      <c r="C13" s="44"/>
      <c r="D13" s="21"/>
      <c r="E13" s="21"/>
      <c r="F13" s="21"/>
      <c r="G13" s="21"/>
      <c r="H13" s="21"/>
      <c r="J13" s="21"/>
      <c r="K13" s="21"/>
    </row>
    <row r="14" spans="2:11" x14ac:dyDescent="0.25">
      <c r="B14" s="3" t="s">
        <v>14</v>
      </c>
      <c r="C14" s="55"/>
      <c r="D14" s="15">
        <v>2000000000</v>
      </c>
      <c r="E14" s="15">
        <v>2000000000</v>
      </c>
      <c r="F14" s="15">
        <v>2000000000</v>
      </c>
      <c r="G14" s="15">
        <v>2000000000</v>
      </c>
      <c r="H14" s="15">
        <v>2000000000</v>
      </c>
      <c r="J14" s="2" t="e">
        <f>((D14+E14+F14+G14+H14)*(1+(($C$10+C14)*100)/C12/100*365/C13)^C12-(D14+E14+F14+G14+H14))</f>
        <v>#DIV/0!</v>
      </c>
      <c r="K14" s="45"/>
    </row>
    <row r="15" spans="2:11" ht="30" x14ac:dyDescent="0.25">
      <c r="B15" s="3" t="s">
        <v>15</v>
      </c>
      <c r="C15" s="55"/>
      <c r="D15" s="15">
        <v>200000000</v>
      </c>
      <c r="E15" s="15">
        <v>200000000</v>
      </c>
      <c r="F15" s="15">
        <v>200000000</v>
      </c>
      <c r="G15" s="15">
        <v>200000000</v>
      </c>
      <c r="H15" s="15">
        <v>200000000</v>
      </c>
      <c r="J15" s="2" t="e">
        <f>((D15+E15+F15+G15+H15)*(1+(($C$10+C15)*100)/C12/100*365/C13)^C12-(D15+E15+F15+G15+H15))</f>
        <v>#DIV/0!</v>
      </c>
      <c r="K15" s="45"/>
    </row>
    <row r="16" spans="2:11" x14ac:dyDescent="0.25">
      <c r="K16" s="52"/>
    </row>
    <row r="17" spans="2:11" x14ac:dyDescent="0.25">
      <c r="B17" s="25" t="s">
        <v>16</v>
      </c>
      <c r="C17" s="10" t="s">
        <v>17</v>
      </c>
      <c r="D17" s="10" t="s">
        <v>6</v>
      </c>
      <c r="E17" s="10" t="s">
        <v>7</v>
      </c>
      <c r="F17" s="10" t="s">
        <v>8</v>
      </c>
      <c r="G17" s="10" t="s">
        <v>9</v>
      </c>
      <c r="H17" s="10" t="s">
        <v>118</v>
      </c>
      <c r="J17" s="10" t="s">
        <v>10</v>
      </c>
      <c r="K17" s="38" t="s">
        <v>11</v>
      </c>
    </row>
    <row r="18" spans="2:11" x14ac:dyDescent="0.25">
      <c r="B18" s="3" t="s">
        <v>18</v>
      </c>
      <c r="C18" s="46"/>
      <c r="D18" s="2">
        <v>1</v>
      </c>
      <c r="E18" s="2"/>
      <c r="F18" s="2"/>
      <c r="G18" s="2"/>
      <c r="H18" s="2"/>
      <c r="J18" s="2">
        <f>C18*($D18+$E18+$H18+G18+F18)</f>
        <v>0</v>
      </c>
      <c r="K18" s="48"/>
    </row>
    <row r="19" spans="2:11" x14ac:dyDescent="0.25">
      <c r="B19" s="3" t="s">
        <v>19</v>
      </c>
      <c r="C19" s="46"/>
      <c r="D19" s="2">
        <v>1</v>
      </c>
      <c r="E19" s="2">
        <v>1</v>
      </c>
      <c r="F19" s="2">
        <v>1</v>
      </c>
      <c r="G19" s="2">
        <v>1</v>
      </c>
      <c r="H19" s="2">
        <v>1</v>
      </c>
      <c r="J19" s="2">
        <f t="shared" ref="J19:J47" si="0">C19*($D19+$E19+$H19+G19+F19)</f>
        <v>0</v>
      </c>
      <c r="K19" s="48"/>
    </row>
    <row r="20" spans="2:11" x14ac:dyDescent="0.25">
      <c r="B20" s="3" t="s">
        <v>20</v>
      </c>
      <c r="C20" s="46"/>
      <c r="D20" s="2">
        <v>4</v>
      </c>
      <c r="E20" s="2">
        <v>4</v>
      </c>
      <c r="F20" s="2">
        <v>4</v>
      </c>
      <c r="G20" s="2">
        <v>4</v>
      </c>
      <c r="H20" s="2">
        <v>4</v>
      </c>
      <c r="J20" s="2">
        <f t="shared" si="0"/>
        <v>0</v>
      </c>
      <c r="K20" s="45"/>
    </row>
    <row r="21" spans="2:11" x14ac:dyDescent="0.25">
      <c r="B21" s="3" t="s">
        <v>21</v>
      </c>
      <c r="C21" s="46"/>
      <c r="D21" s="2">
        <v>90</v>
      </c>
      <c r="E21" s="2">
        <v>90</v>
      </c>
      <c r="F21" s="2">
        <v>90</v>
      </c>
      <c r="G21" s="2">
        <v>90</v>
      </c>
      <c r="H21" s="2">
        <v>90</v>
      </c>
      <c r="J21" s="2">
        <f t="shared" si="0"/>
        <v>0</v>
      </c>
      <c r="K21" s="45"/>
    </row>
    <row r="22" spans="2:11" x14ac:dyDescent="0.25">
      <c r="B22" s="3" t="s">
        <v>22</v>
      </c>
      <c r="C22" s="46"/>
      <c r="D22" s="2">
        <v>90</v>
      </c>
      <c r="E22" s="2">
        <v>90</v>
      </c>
      <c r="F22" s="2">
        <v>90</v>
      </c>
      <c r="G22" s="2">
        <v>90</v>
      </c>
      <c r="H22" s="2">
        <v>90</v>
      </c>
      <c r="J22" s="2">
        <f t="shared" si="0"/>
        <v>0</v>
      </c>
      <c r="K22" s="45"/>
    </row>
    <row r="23" spans="2:11" x14ac:dyDescent="0.25">
      <c r="B23" s="3" t="s">
        <v>23</v>
      </c>
      <c r="C23" s="46"/>
      <c r="D23" s="2">
        <v>3</v>
      </c>
      <c r="E23" s="2">
        <v>3</v>
      </c>
      <c r="F23" s="2">
        <v>3</v>
      </c>
      <c r="G23" s="2">
        <v>3</v>
      </c>
      <c r="H23" s="2">
        <v>3</v>
      </c>
      <c r="J23" s="2">
        <f t="shared" si="0"/>
        <v>0</v>
      </c>
      <c r="K23" s="45"/>
    </row>
    <row r="24" spans="2:11" x14ac:dyDescent="0.25">
      <c r="B24" s="3" t="s">
        <v>24</v>
      </c>
      <c r="C24" s="46"/>
      <c r="D24" s="2">
        <v>3</v>
      </c>
      <c r="E24" s="2">
        <v>3</v>
      </c>
      <c r="F24" s="2">
        <v>3</v>
      </c>
      <c r="G24" s="2">
        <v>3</v>
      </c>
      <c r="H24" s="2">
        <v>3</v>
      </c>
      <c r="J24" s="2">
        <f t="shared" si="0"/>
        <v>0</v>
      </c>
      <c r="K24" s="45"/>
    </row>
    <row r="25" spans="2:11" x14ac:dyDescent="0.25">
      <c r="B25" s="3" t="s">
        <v>25</v>
      </c>
      <c r="C25" s="46"/>
      <c r="D25" s="2">
        <v>5</v>
      </c>
      <c r="E25" s="2">
        <v>5</v>
      </c>
      <c r="F25" s="2">
        <v>5</v>
      </c>
      <c r="G25" s="2">
        <v>5</v>
      </c>
      <c r="H25" s="2">
        <v>5</v>
      </c>
      <c r="J25" s="2">
        <f t="shared" si="0"/>
        <v>0</v>
      </c>
      <c r="K25" s="45"/>
    </row>
    <row r="26" spans="2:11" x14ac:dyDescent="0.25">
      <c r="B26" s="3" t="s">
        <v>26</v>
      </c>
      <c r="C26" s="46"/>
      <c r="D26" s="2">
        <v>4</v>
      </c>
      <c r="E26" s="2"/>
      <c r="F26" s="2"/>
      <c r="G26" s="2"/>
      <c r="H26" s="2"/>
      <c r="J26" s="2">
        <f t="shared" si="0"/>
        <v>0</v>
      </c>
      <c r="K26" s="45"/>
    </row>
    <row r="27" spans="2:11" x14ac:dyDescent="0.25">
      <c r="B27" s="3" t="s">
        <v>27</v>
      </c>
      <c r="C27" s="46"/>
      <c r="D27" s="2">
        <v>1</v>
      </c>
      <c r="E27" s="2">
        <v>1</v>
      </c>
      <c r="F27" s="2">
        <v>1</v>
      </c>
      <c r="G27" s="2">
        <v>1</v>
      </c>
      <c r="H27" s="2">
        <v>1</v>
      </c>
      <c r="J27" s="2">
        <f t="shared" si="0"/>
        <v>0</v>
      </c>
      <c r="K27" s="45"/>
    </row>
    <row r="28" spans="2:11" x14ac:dyDescent="0.25">
      <c r="B28" s="3" t="s">
        <v>28</v>
      </c>
      <c r="C28" s="46"/>
      <c r="D28" s="2">
        <v>3</v>
      </c>
      <c r="E28" s="2">
        <v>3</v>
      </c>
      <c r="F28" s="2">
        <v>3</v>
      </c>
      <c r="G28" s="2">
        <v>3</v>
      </c>
      <c r="H28" s="2">
        <v>3</v>
      </c>
      <c r="J28" s="2">
        <f t="shared" si="0"/>
        <v>0</v>
      </c>
      <c r="K28" s="45"/>
    </row>
    <row r="29" spans="2:11" x14ac:dyDescent="0.25">
      <c r="B29" s="3" t="s">
        <v>29</v>
      </c>
      <c r="C29" s="46"/>
      <c r="D29" s="2">
        <v>4</v>
      </c>
      <c r="E29" s="2">
        <v>4</v>
      </c>
      <c r="F29" s="2">
        <v>4</v>
      </c>
      <c r="G29" s="2">
        <v>4</v>
      </c>
      <c r="H29" s="2">
        <v>4</v>
      </c>
      <c r="J29" s="2">
        <f t="shared" si="0"/>
        <v>0</v>
      </c>
      <c r="K29" s="45"/>
    </row>
    <row r="30" spans="2:11" x14ac:dyDescent="0.25">
      <c r="B30" s="3" t="s">
        <v>30</v>
      </c>
      <c r="C30" s="46"/>
      <c r="D30" s="2">
        <v>166</v>
      </c>
      <c r="E30" s="2">
        <v>166</v>
      </c>
      <c r="F30" s="2">
        <v>166</v>
      </c>
      <c r="G30" s="2">
        <v>166</v>
      </c>
      <c r="H30" s="2">
        <v>166</v>
      </c>
      <c r="J30" s="2">
        <f t="shared" si="0"/>
        <v>0</v>
      </c>
      <c r="K30" s="45"/>
    </row>
    <row r="31" spans="2:11" x14ac:dyDescent="0.25">
      <c r="B31" s="3" t="s">
        <v>31</v>
      </c>
      <c r="C31" s="46"/>
      <c r="D31" s="2">
        <v>755</v>
      </c>
      <c r="E31" s="2">
        <v>755</v>
      </c>
      <c r="F31" s="2">
        <v>755</v>
      </c>
      <c r="G31" s="2">
        <v>755</v>
      </c>
      <c r="H31" s="2">
        <v>755</v>
      </c>
      <c r="J31" s="2">
        <f t="shared" si="0"/>
        <v>0</v>
      </c>
      <c r="K31" s="45"/>
    </row>
    <row r="32" spans="2:11" x14ac:dyDescent="0.25">
      <c r="B32" s="3" t="s">
        <v>32</v>
      </c>
      <c r="C32" s="46"/>
      <c r="D32" s="2">
        <v>250</v>
      </c>
      <c r="E32" s="2">
        <v>250</v>
      </c>
      <c r="F32" s="2">
        <v>250</v>
      </c>
      <c r="G32" s="2">
        <v>250</v>
      </c>
      <c r="H32" s="2">
        <v>250</v>
      </c>
      <c r="J32" s="2">
        <f t="shared" si="0"/>
        <v>0</v>
      </c>
      <c r="K32" s="45"/>
    </row>
    <row r="33" spans="2:11" x14ac:dyDescent="0.25">
      <c r="B33" s="3" t="s">
        <v>33</v>
      </c>
      <c r="C33" s="46"/>
      <c r="D33" s="2">
        <v>10</v>
      </c>
      <c r="E33" s="2"/>
      <c r="F33" s="2"/>
      <c r="G33" s="2"/>
      <c r="H33" s="2"/>
      <c r="J33" s="2">
        <f t="shared" si="0"/>
        <v>0</v>
      </c>
      <c r="K33" s="45"/>
    </row>
    <row r="34" spans="2:11" x14ac:dyDescent="0.25">
      <c r="B34" s="3" t="s">
        <v>34</v>
      </c>
      <c r="C34" s="46"/>
      <c r="D34" s="2">
        <v>10</v>
      </c>
      <c r="E34" s="2"/>
      <c r="F34" s="2"/>
      <c r="G34" s="2"/>
      <c r="H34" s="2"/>
      <c r="J34" s="2">
        <f t="shared" si="0"/>
        <v>0</v>
      </c>
      <c r="K34" s="45"/>
    </row>
    <row r="35" spans="2:11" x14ac:dyDescent="0.25">
      <c r="B35" s="3" t="s">
        <v>35</v>
      </c>
      <c r="C35" s="46"/>
      <c r="D35" s="2">
        <v>70</v>
      </c>
      <c r="E35" s="2">
        <v>10</v>
      </c>
      <c r="F35" s="2">
        <v>10</v>
      </c>
      <c r="G35" s="2">
        <v>10</v>
      </c>
      <c r="H35" s="2">
        <v>10</v>
      </c>
      <c r="J35" s="2">
        <f t="shared" si="0"/>
        <v>0</v>
      </c>
      <c r="K35" s="45"/>
    </row>
    <row r="36" spans="2:11" x14ac:dyDescent="0.25">
      <c r="B36" s="40" t="s">
        <v>121</v>
      </c>
      <c r="C36" s="46"/>
      <c r="D36" s="2">
        <v>10</v>
      </c>
      <c r="E36" s="2">
        <v>10</v>
      </c>
      <c r="F36" s="2">
        <v>10</v>
      </c>
      <c r="G36" s="2">
        <v>10</v>
      </c>
      <c r="H36" s="2">
        <v>10</v>
      </c>
      <c r="J36" s="2">
        <f t="shared" si="0"/>
        <v>0</v>
      </c>
      <c r="K36" s="45"/>
    </row>
    <row r="37" spans="2:11" x14ac:dyDescent="0.25">
      <c r="B37" s="3" t="s">
        <v>36</v>
      </c>
      <c r="C37" s="46"/>
      <c r="D37" s="2">
        <v>1</v>
      </c>
      <c r="E37" s="2"/>
      <c r="F37" s="2"/>
      <c r="G37" s="2"/>
      <c r="H37" s="2"/>
      <c r="J37" s="2">
        <f t="shared" si="0"/>
        <v>0</v>
      </c>
      <c r="K37" s="45"/>
    </row>
    <row r="38" spans="2:11" x14ac:dyDescent="0.25">
      <c r="B38" s="3" t="s">
        <v>122</v>
      </c>
      <c r="C38" s="46"/>
      <c r="D38" s="2">
        <v>1</v>
      </c>
      <c r="E38" s="2">
        <v>1</v>
      </c>
      <c r="F38" s="2">
        <v>1</v>
      </c>
      <c r="G38" s="2">
        <v>1</v>
      </c>
      <c r="H38" s="2">
        <v>1</v>
      </c>
      <c r="J38" s="2">
        <f t="shared" si="0"/>
        <v>0</v>
      </c>
      <c r="K38" s="45"/>
    </row>
    <row r="39" spans="2:11" x14ac:dyDescent="0.25">
      <c r="B39" s="3" t="s">
        <v>123</v>
      </c>
      <c r="C39" s="46"/>
      <c r="D39" s="2">
        <v>5</v>
      </c>
      <c r="E39" s="2">
        <v>5</v>
      </c>
      <c r="F39" s="2">
        <v>5</v>
      </c>
      <c r="G39" s="2">
        <v>5</v>
      </c>
      <c r="H39" s="2">
        <v>5</v>
      </c>
      <c r="J39" s="2">
        <f t="shared" si="0"/>
        <v>0</v>
      </c>
      <c r="K39" s="45"/>
    </row>
    <row r="40" spans="2:11" x14ac:dyDescent="0.25">
      <c r="B40" s="3" t="s">
        <v>37</v>
      </c>
      <c r="C40" s="46"/>
      <c r="D40" s="2">
        <v>10</v>
      </c>
      <c r="E40" s="2">
        <v>10</v>
      </c>
      <c r="F40" s="2">
        <v>10</v>
      </c>
      <c r="G40" s="2">
        <v>10</v>
      </c>
      <c r="H40" s="2">
        <v>10</v>
      </c>
      <c r="J40" s="2">
        <f t="shared" si="0"/>
        <v>0</v>
      </c>
      <c r="K40" s="45"/>
    </row>
    <row r="41" spans="2:11" x14ac:dyDescent="0.25">
      <c r="B41" s="9" t="s">
        <v>38</v>
      </c>
      <c r="C41" s="12"/>
      <c r="D41" s="8"/>
      <c r="E41" s="8"/>
      <c r="F41" s="8"/>
      <c r="G41" s="8"/>
      <c r="H41" s="8"/>
      <c r="J41" s="23"/>
      <c r="K41" s="23"/>
    </row>
    <row r="42" spans="2:11" x14ac:dyDescent="0.25">
      <c r="B42" s="3" t="s">
        <v>18</v>
      </c>
      <c r="C42" s="46"/>
      <c r="D42" s="2">
        <v>1</v>
      </c>
      <c r="E42" s="2"/>
      <c r="F42" s="2"/>
      <c r="G42" s="2"/>
      <c r="H42" s="2"/>
      <c r="J42" s="2">
        <f t="shared" si="0"/>
        <v>0</v>
      </c>
      <c r="K42" s="45"/>
    </row>
    <row r="43" spans="2:11" x14ac:dyDescent="0.25">
      <c r="B43" s="3" t="s">
        <v>19</v>
      </c>
      <c r="C43" s="46"/>
      <c r="D43" s="2">
        <v>1</v>
      </c>
      <c r="E43" s="2">
        <v>1</v>
      </c>
      <c r="F43" s="2">
        <v>1</v>
      </c>
      <c r="G43" s="2">
        <v>1</v>
      </c>
      <c r="H43" s="2">
        <v>1</v>
      </c>
      <c r="J43" s="2">
        <f t="shared" si="0"/>
        <v>0</v>
      </c>
      <c r="K43" s="45"/>
    </row>
    <row r="44" spans="2:11" x14ac:dyDescent="0.25">
      <c r="B44" s="3" t="s">
        <v>20</v>
      </c>
      <c r="C44" s="46"/>
      <c r="D44" s="2">
        <v>1</v>
      </c>
      <c r="E44" s="2">
        <v>1</v>
      </c>
      <c r="F44" s="2">
        <v>1</v>
      </c>
      <c r="G44" s="2">
        <v>1</v>
      </c>
      <c r="H44" s="2">
        <v>1</v>
      </c>
      <c r="J44" s="2">
        <f t="shared" si="0"/>
        <v>0</v>
      </c>
      <c r="K44" s="45"/>
    </row>
    <row r="45" spans="2:11" x14ac:dyDescent="0.25">
      <c r="B45" s="3" t="s">
        <v>39</v>
      </c>
      <c r="C45" s="46"/>
      <c r="D45" s="2">
        <v>1</v>
      </c>
      <c r="E45" s="2">
        <v>1</v>
      </c>
      <c r="F45" s="2">
        <v>1</v>
      </c>
      <c r="G45" s="2">
        <v>1</v>
      </c>
      <c r="H45" s="2">
        <v>1</v>
      </c>
      <c r="J45" s="2">
        <f t="shared" si="0"/>
        <v>0</v>
      </c>
      <c r="K45" s="45"/>
    </row>
    <row r="46" spans="2:11" x14ac:dyDescent="0.25">
      <c r="B46" s="3" t="s">
        <v>40</v>
      </c>
      <c r="C46" s="46"/>
      <c r="D46" s="2">
        <v>1</v>
      </c>
      <c r="E46" s="2">
        <v>1</v>
      </c>
      <c r="F46" s="2">
        <v>1</v>
      </c>
      <c r="G46" s="2">
        <v>1</v>
      </c>
      <c r="H46" s="2">
        <v>1</v>
      </c>
      <c r="J46" s="2">
        <f t="shared" si="0"/>
        <v>0</v>
      </c>
      <c r="K46" s="45"/>
    </row>
    <row r="47" spans="2:11" x14ac:dyDescent="0.25">
      <c r="B47" s="3" t="s">
        <v>41</v>
      </c>
      <c r="C47" s="46"/>
      <c r="D47" s="2">
        <v>1</v>
      </c>
      <c r="E47" s="2">
        <v>1</v>
      </c>
      <c r="F47" s="2">
        <v>1</v>
      </c>
      <c r="G47" s="2">
        <v>1</v>
      </c>
      <c r="H47" s="2">
        <v>1</v>
      </c>
      <c r="J47" s="2">
        <f t="shared" si="0"/>
        <v>0</v>
      </c>
      <c r="K47" s="45"/>
    </row>
    <row r="49" spans="1:11" s="1" customFormat="1" x14ac:dyDescent="0.25">
      <c r="A49" s="28"/>
      <c r="B49" s="11" t="s">
        <v>42</v>
      </c>
      <c r="C49" s="10" t="s">
        <v>17</v>
      </c>
      <c r="D49" s="10" t="s">
        <v>6</v>
      </c>
      <c r="E49" s="10" t="s">
        <v>7</v>
      </c>
      <c r="F49" s="10" t="s">
        <v>8</v>
      </c>
      <c r="G49" s="10" t="s">
        <v>9</v>
      </c>
      <c r="H49" s="10" t="s">
        <v>118</v>
      </c>
      <c r="J49" s="10" t="s">
        <v>10</v>
      </c>
      <c r="K49" s="10" t="s">
        <v>11</v>
      </c>
    </row>
    <row r="50" spans="1:11" x14ac:dyDescent="0.25">
      <c r="B50" s="3" t="s">
        <v>43</v>
      </c>
      <c r="C50" s="49"/>
      <c r="D50" s="16">
        <v>378462</v>
      </c>
      <c r="E50" s="16">
        <f>D50*1.02</f>
        <v>386031.24</v>
      </c>
      <c r="F50" s="16">
        <f t="shared" ref="F50:H50" si="1">E50*1.02</f>
        <v>393751.86479999998</v>
      </c>
      <c r="G50" s="16">
        <f t="shared" si="1"/>
        <v>401626.90209599998</v>
      </c>
      <c r="H50" s="16">
        <f t="shared" si="1"/>
        <v>409659.44013791997</v>
      </c>
      <c r="J50" s="2">
        <f>C50*($D50+$E50+$H50+G50+F50)</f>
        <v>0</v>
      </c>
      <c r="K50" s="48"/>
    </row>
    <row r="51" spans="1:11" x14ac:dyDescent="0.25">
      <c r="B51" s="3" t="s">
        <v>44</v>
      </c>
      <c r="C51" s="49"/>
      <c r="D51" s="16">
        <v>1028</v>
      </c>
      <c r="E51" s="16">
        <f>D51</f>
        <v>1028</v>
      </c>
      <c r="F51" s="16">
        <f t="shared" ref="F51:H51" si="2">E51</f>
        <v>1028</v>
      </c>
      <c r="G51" s="16">
        <f t="shared" si="2"/>
        <v>1028</v>
      </c>
      <c r="H51" s="16">
        <f t="shared" si="2"/>
        <v>1028</v>
      </c>
      <c r="J51" s="2">
        <f t="shared" ref="J51:J86" si="3">C51*($D51+$E51+$H51+G51+F51)</f>
        <v>0</v>
      </c>
      <c r="K51" s="48"/>
    </row>
    <row r="52" spans="1:11" x14ac:dyDescent="0.25">
      <c r="B52" s="3" t="s">
        <v>45</v>
      </c>
      <c r="C52" s="49"/>
      <c r="D52" s="16">
        <v>1</v>
      </c>
      <c r="E52" s="16"/>
      <c r="F52" s="16"/>
      <c r="G52" s="16"/>
      <c r="H52" s="16"/>
      <c r="J52" s="2">
        <f>C52*($D52+$E52+$H52+G52+F52)</f>
        <v>0</v>
      </c>
      <c r="K52" s="48"/>
    </row>
    <row r="53" spans="1:11" x14ac:dyDescent="0.25">
      <c r="B53" s="3" t="s">
        <v>46</v>
      </c>
      <c r="C53" s="49"/>
      <c r="D53" s="16">
        <v>1</v>
      </c>
      <c r="E53" s="16"/>
      <c r="F53" s="16"/>
      <c r="G53" s="16"/>
      <c r="H53" s="16"/>
      <c r="J53" s="2">
        <f t="shared" si="3"/>
        <v>0</v>
      </c>
      <c r="K53" s="48"/>
    </row>
    <row r="54" spans="1:11" x14ac:dyDescent="0.25">
      <c r="B54" s="3" t="s">
        <v>47</v>
      </c>
      <c r="C54" s="49"/>
      <c r="D54" s="16">
        <v>1</v>
      </c>
      <c r="E54" s="16"/>
      <c r="F54" s="16"/>
      <c r="G54" s="16"/>
      <c r="H54" s="16"/>
      <c r="J54" s="2">
        <f t="shared" si="3"/>
        <v>0</v>
      </c>
      <c r="K54" s="48"/>
    </row>
    <row r="55" spans="1:11" x14ac:dyDescent="0.25">
      <c r="B55" s="3" t="s">
        <v>48</v>
      </c>
      <c r="C55" s="49"/>
      <c r="D55" s="16">
        <v>1</v>
      </c>
      <c r="E55" s="16"/>
      <c r="F55" s="16"/>
      <c r="G55" s="16"/>
      <c r="H55" s="16"/>
      <c r="J55" s="2">
        <f t="shared" si="3"/>
        <v>0</v>
      </c>
      <c r="K55" s="48"/>
    </row>
    <row r="56" spans="1:11" x14ac:dyDescent="0.25">
      <c r="B56" s="3" t="s">
        <v>49</v>
      </c>
      <c r="C56" s="49"/>
      <c r="D56" s="16">
        <v>15282</v>
      </c>
      <c r="E56" s="16">
        <f>D56*1.02</f>
        <v>15587.64</v>
      </c>
      <c r="F56" s="16">
        <f t="shared" ref="F56:H56" si="4">E56*1.02</f>
        <v>15899.3928</v>
      </c>
      <c r="G56" s="16">
        <f t="shared" si="4"/>
        <v>16217.380655999999</v>
      </c>
      <c r="H56" s="16">
        <f t="shared" si="4"/>
        <v>16541.728269119998</v>
      </c>
      <c r="J56" s="2">
        <f t="shared" si="3"/>
        <v>0</v>
      </c>
      <c r="K56" s="48"/>
    </row>
    <row r="57" spans="1:11" x14ac:dyDescent="0.25">
      <c r="B57" s="3" t="s">
        <v>50</v>
      </c>
      <c r="C57" s="49"/>
      <c r="D57" s="16">
        <v>1</v>
      </c>
      <c r="E57" s="16"/>
      <c r="F57" s="16"/>
      <c r="G57" s="16"/>
      <c r="H57" s="16"/>
      <c r="J57" s="2">
        <f t="shared" si="3"/>
        <v>0</v>
      </c>
      <c r="K57" s="48"/>
    </row>
    <row r="58" spans="1:11" x14ac:dyDescent="0.25">
      <c r="B58" s="3" t="s">
        <v>51</v>
      </c>
      <c r="C58" s="49"/>
      <c r="D58" s="16">
        <v>51</v>
      </c>
      <c r="E58" s="16">
        <v>51</v>
      </c>
      <c r="F58" s="16">
        <v>51</v>
      </c>
      <c r="G58" s="16">
        <v>51</v>
      </c>
      <c r="H58" s="16">
        <v>51</v>
      </c>
      <c r="J58" s="2">
        <f t="shared" si="3"/>
        <v>0</v>
      </c>
      <c r="K58" s="48"/>
    </row>
    <row r="59" spans="1:11" x14ac:dyDescent="0.25">
      <c r="B59" s="40" t="s">
        <v>52</v>
      </c>
      <c r="C59" s="49"/>
      <c r="D59" s="16">
        <v>1</v>
      </c>
      <c r="E59" s="16"/>
      <c r="F59" s="16"/>
      <c r="G59" s="16"/>
      <c r="H59" s="16"/>
      <c r="J59" s="2">
        <f t="shared" si="3"/>
        <v>0</v>
      </c>
      <c r="K59" s="48"/>
    </row>
    <row r="60" spans="1:11" x14ac:dyDescent="0.25">
      <c r="B60" s="40" t="s">
        <v>53</v>
      </c>
      <c r="C60" s="49"/>
      <c r="D60" s="16">
        <v>301062</v>
      </c>
      <c r="E60" s="16">
        <f>D60*1.02</f>
        <v>307083.24</v>
      </c>
      <c r="F60" s="16">
        <f t="shared" ref="F60:H60" si="5">E60*1.02</f>
        <v>313224.90480000002</v>
      </c>
      <c r="G60" s="16">
        <f t="shared" si="5"/>
        <v>319489.40289600001</v>
      </c>
      <c r="H60" s="16">
        <f t="shared" si="5"/>
        <v>325879.19095392001</v>
      </c>
      <c r="J60" s="2">
        <f t="shared" si="3"/>
        <v>0</v>
      </c>
      <c r="K60" s="48"/>
    </row>
    <row r="61" spans="1:11" x14ac:dyDescent="0.25">
      <c r="B61" s="40" t="s">
        <v>54</v>
      </c>
      <c r="C61" s="49"/>
      <c r="D61" s="16">
        <v>82793</v>
      </c>
      <c r="E61" s="16">
        <f>D61*1.02</f>
        <v>84448.86</v>
      </c>
      <c r="F61" s="16">
        <f t="shared" ref="F61:H61" si="6">E61*1.02</f>
        <v>86137.837200000009</v>
      </c>
      <c r="G61" s="16">
        <f t="shared" si="6"/>
        <v>87860.593944000007</v>
      </c>
      <c r="H61" s="16">
        <f t="shared" si="6"/>
        <v>89617.805822880007</v>
      </c>
      <c r="J61" s="2">
        <f t="shared" si="3"/>
        <v>0</v>
      </c>
      <c r="K61" s="48"/>
    </row>
    <row r="62" spans="1:11" x14ac:dyDescent="0.25">
      <c r="B62" s="40" t="s">
        <v>55</v>
      </c>
      <c r="C62" s="49"/>
      <c r="D62" s="16">
        <v>1</v>
      </c>
      <c r="E62" s="16"/>
      <c r="F62" s="16"/>
      <c r="G62" s="16"/>
      <c r="H62" s="16"/>
      <c r="J62" s="2">
        <f t="shared" si="3"/>
        <v>0</v>
      </c>
      <c r="K62" s="48"/>
    </row>
    <row r="63" spans="1:11" x14ac:dyDescent="0.25">
      <c r="B63" s="3" t="s">
        <v>56</v>
      </c>
      <c r="C63" s="49"/>
      <c r="D63" s="16">
        <v>1</v>
      </c>
      <c r="E63" s="16"/>
      <c r="F63" s="16"/>
      <c r="G63" s="16"/>
      <c r="H63" s="16"/>
      <c r="J63" s="2">
        <f t="shared" si="3"/>
        <v>0</v>
      </c>
      <c r="K63" s="48"/>
    </row>
    <row r="64" spans="1:11" x14ac:dyDescent="0.25">
      <c r="B64" s="40" t="s">
        <v>57</v>
      </c>
      <c r="C64" s="49"/>
      <c r="D64" s="16">
        <v>1</v>
      </c>
      <c r="E64" s="16"/>
      <c r="F64" s="16"/>
      <c r="G64" s="16"/>
      <c r="H64" s="16"/>
      <c r="J64" s="2">
        <f t="shared" si="3"/>
        <v>0</v>
      </c>
      <c r="K64" s="48"/>
    </row>
    <row r="65" spans="2:11" x14ac:dyDescent="0.25">
      <c r="B65" s="3" t="s">
        <v>58</v>
      </c>
      <c r="C65" s="49"/>
      <c r="D65" s="16">
        <v>1</v>
      </c>
      <c r="E65" s="16"/>
      <c r="F65" s="16"/>
      <c r="G65" s="16"/>
      <c r="H65" s="16"/>
      <c r="J65" s="2">
        <f t="shared" si="3"/>
        <v>0</v>
      </c>
      <c r="K65" s="48"/>
    </row>
    <row r="66" spans="2:11" x14ac:dyDescent="0.25">
      <c r="B66" s="3" t="s">
        <v>59</v>
      </c>
      <c r="C66" s="49"/>
      <c r="D66" s="16">
        <v>1</v>
      </c>
      <c r="E66" s="16"/>
      <c r="F66" s="16"/>
      <c r="G66" s="16"/>
      <c r="H66" s="16"/>
      <c r="J66" s="2">
        <f t="shared" si="3"/>
        <v>0</v>
      </c>
      <c r="K66" s="48"/>
    </row>
    <row r="67" spans="2:11" x14ac:dyDescent="0.25">
      <c r="B67" s="3" t="s">
        <v>60</v>
      </c>
      <c r="C67" s="49"/>
      <c r="D67" s="16">
        <v>66</v>
      </c>
      <c r="E67" s="16">
        <v>66</v>
      </c>
      <c r="F67" s="16">
        <v>66</v>
      </c>
      <c r="G67" s="16">
        <v>66</v>
      </c>
      <c r="H67" s="16">
        <v>66</v>
      </c>
      <c r="J67" s="2">
        <f t="shared" si="3"/>
        <v>0</v>
      </c>
      <c r="K67" s="48"/>
    </row>
    <row r="68" spans="2:11" x14ac:dyDescent="0.25">
      <c r="B68" s="3" t="s">
        <v>61</v>
      </c>
      <c r="C68" s="49"/>
      <c r="D68" s="16">
        <v>8</v>
      </c>
      <c r="E68" s="16">
        <v>8</v>
      </c>
      <c r="F68" s="16">
        <v>8</v>
      </c>
      <c r="G68" s="16">
        <v>8</v>
      </c>
      <c r="H68" s="16">
        <v>8</v>
      </c>
      <c r="J68" s="2">
        <f t="shared" si="3"/>
        <v>0</v>
      </c>
      <c r="K68" s="48"/>
    </row>
    <row r="69" spans="2:11" ht="30" x14ac:dyDescent="0.25">
      <c r="B69" s="3" t="s">
        <v>62</v>
      </c>
      <c r="C69" s="49"/>
      <c r="D69" s="2">
        <v>1</v>
      </c>
      <c r="E69" s="2"/>
      <c r="F69" s="2"/>
      <c r="G69" s="2"/>
      <c r="H69" s="2"/>
      <c r="J69" s="2">
        <f t="shared" si="3"/>
        <v>0</v>
      </c>
      <c r="K69" s="48"/>
    </row>
    <row r="70" spans="2:11" ht="30" x14ac:dyDescent="0.25">
      <c r="B70" s="3" t="s">
        <v>63</v>
      </c>
      <c r="C70" s="49"/>
      <c r="D70" s="2">
        <v>1</v>
      </c>
      <c r="E70" s="2"/>
      <c r="F70" s="2"/>
      <c r="G70" s="2"/>
      <c r="H70" s="2"/>
      <c r="J70" s="2">
        <f t="shared" si="3"/>
        <v>0</v>
      </c>
      <c r="K70" s="48"/>
    </row>
    <row r="71" spans="2:11" ht="30" x14ac:dyDescent="0.25">
      <c r="B71" s="3" t="s">
        <v>64</v>
      </c>
      <c r="C71" s="49"/>
      <c r="D71" s="16">
        <v>361331</v>
      </c>
      <c r="E71" s="16">
        <f>D71*1.02</f>
        <v>368557.62</v>
      </c>
      <c r="F71" s="16">
        <f t="shared" ref="F71:H71" si="7">E71*1.02</f>
        <v>375928.77240000002</v>
      </c>
      <c r="G71" s="16">
        <f t="shared" si="7"/>
        <v>383447.347848</v>
      </c>
      <c r="H71" s="16">
        <f t="shared" si="7"/>
        <v>391116.29480496002</v>
      </c>
      <c r="J71" s="2">
        <f t="shared" si="3"/>
        <v>0</v>
      </c>
      <c r="K71" s="48"/>
    </row>
    <row r="72" spans="2:11" ht="30" x14ac:dyDescent="0.25">
      <c r="B72" s="3" t="s">
        <v>65</v>
      </c>
      <c r="C72" s="49"/>
      <c r="D72" s="2">
        <v>36</v>
      </c>
      <c r="E72" s="2">
        <v>36</v>
      </c>
      <c r="F72" s="2">
        <v>36</v>
      </c>
      <c r="G72" s="2">
        <v>36</v>
      </c>
      <c r="H72" s="2">
        <v>36</v>
      </c>
      <c r="J72" s="2">
        <f t="shared" si="3"/>
        <v>0</v>
      </c>
      <c r="K72" s="48"/>
    </row>
    <row r="73" spans="2:11" x14ac:dyDescent="0.25">
      <c r="B73" s="4" t="s">
        <v>66</v>
      </c>
      <c r="C73" s="49"/>
      <c r="D73" s="2">
        <v>2</v>
      </c>
      <c r="E73" s="2">
        <v>2</v>
      </c>
      <c r="F73" s="2">
        <v>2</v>
      </c>
      <c r="G73" s="2">
        <v>2</v>
      </c>
      <c r="H73" s="2">
        <v>2</v>
      </c>
      <c r="J73" s="2">
        <f t="shared" si="3"/>
        <v>0</v>
      </c>
      <c r="K73" s="48"/>
    </row>
    <row r="74" spans="2:11" x14ac:dyDescent="0.25">
      <c r="B74" s="6" t="s">
        <v>67</v>
      </c>
      <c r="C74" s="50"/>
      <c r="D74" s="2">
        <v>1</v>
      </c>
      <c r="E74" s="2"/>
      <c r="F74" s="2"/>
      <c r="G74" s="2"/>
      <c r="H74" s="2"/>
      <c r="J74" s="2">
        <f t="shared" si="3"/>
        <v>0</v>
      </c>
      <c r="K74" s="48"/>
    </row>
    <row r="75" spans="2:11" x14ac:dyDescent="0.25">
      <c r="B75" s="5" t="s">
        <v>68</v>
      </c>
      <c r="C75" s="49"/>
      <c r="D75" s="2">
        <v>329</v>
      </c>
      <c r="E75" s="2">
        <v>329</v>
      </c>
      <c r="F75" s="2">
        <v>329</v>
      </c>
      <c r="G75" s="2">
        <v>329</v>
      </c>
      <c r="H75" s="2">
        <v>329</v>
      </c>
      <c r="J75" s="2">
        <f t="shared" si="3"/>
        <v>0</v>
      </c>
      <c r="K75" s="48"/>
    </row>
    <row r="76" spans="2:11" x14ac:dyDescent="0.25">
      <c r="B76" s="5" t="s">
        <v>67</v>
      </c>
      <c r="C76" s="51"/>
      <c r="D76" s="2">
        <v>1</v>
      </c>
      <c r="E76" s="2"/>
      <c r="F76" s="2"/>
      <c r="G76" s="2"/>
      <c r="H76" s="2"/>
      <c r="J76" s="2">
        <f t="shared" si="3"/>
        <v>0</v>
      </c>
      <c r="K76" s="48"/>
    </row>
    <row r="77" spans="2:11" x14ac:dyDescent="0.25">
      <c r="B77" s="3" t="s">
        <v>69</v>
      </c>
      <c r="C77" s="49"/>
      <c r="D77" s="2">
        <v>4</v>
      </c>
      <c r="E77" s="2"/>
      <c r="F77" s="2"/>
      <c r="G77" s="2"/>
      <c r="H77" s="2"/>
      <c r="J77" s="2">
        <f t="shared" si="3"/>
        <v>0</v>
      </c>
      <c r="K77" s="48"/>
    </row>
    <row r="78" spans="2:11" x14ac:dyDescent="0.25">
      <c r="B78" s="3" t="s">
        <v>70</v>
      </c>
      <c r="C78" s="49"/>
      <c r="D78" s="2">
        <v>1</v>
      </c>
      <c r="E78" s="2"/>
      <c r="F78" s="2"/>
      <c r="G78" s="2"/>
      <c r="H78" s="2"/>
      <c r="J78" s="2">
        <f t="shared" si="3"/>
        <v>0</v>
      </c>
      <c r="K78" s="48"/>
    </row>
    <row r="79" spans="2:11" x14ac:dyDescent="0.25">
      <c r="B79" s="3" t="s">
        <v>71</v>
      </c>
      <c r="C79" s="49"/>
      <c r="D79" s="2">
        <v>1</v>
      </c>
      <c r="E79" s="2"/>
      <c r="F79" s="2"/>
      <c r="G79" s="2"/>
      <c r="H79" s="2"/>
      <c r="J79" s="2">
        <f t="shared" si="3"/>
        <v>0</v>
      </c>
      <c r="K79" s="48"/>
    </row>
    <row r="80" spans="2:11" x14ac:dyDescent="0.25">
      <c r="B80" s="40" t="s">
        <v>72</v>
      </c>
      <c r="C80" s="47"/>
      <c r="D80" s="2">
        <v>1</v>
      </c>
      <c r="E80" s="2"/>
      <c r="F80" s="2"/>
      <c r="G80" s="2"/>
      <c r="H80" s="2"/>
      <c r="J80" s="2">
        <f t="shared" si="3"/>
        <v>0</v>
      </c>
      <c r="K80" s="48"/>
    </row>
    <row r="81" spans="2:11" x14ac:dyDescent="0.25">
      <c r="B81" s="40" t="s">
        <v>73</v>
      </c>
      <c r="C81" s="47"/>
      <c r="D81" s="2">
        <v>1</v>
      </c>
      <c r="E81" s="2"/>
      <c r="F81" s="2"/>
      <c r="G81" s="2"/>
      <c r="H81" s="2"/>
      <c r="J81" s="2">
        <f t="shared" si="3"/>
        <v>0</v>
      </c>
      <c r="K81" s="48"/>
    </row>
    <row r="82" spans="2:11" x14ac:dyDescent="0.25">
      <c r="B82" s="3" t="s">
        <v>74</v>
      </c>
      <c r="C82" s="49"/>
      <c r="D82" s="2">
        <v>4</v>
      </c>
      <c r="E82" s="2">
        <v>4</v>
      </c>
      <c r="F82" s="2">
        <v>4</v>
      </c>
      <c r="G82" s="2">
        <v>4</v>
      </c>
      <c r="H82" s="2">
        <v>4</v>
      </c>
      <c r="J82" s="2">
        <f t="shared" si="3"/>
        <v>0</v>
      </c>
      <c r="K82" s="48"/>
    </row>
    <row r="83" spans="2:11" x14ac:dyDescent="0.25">
      <c r="B83" s="3" t="s">
        <v>75</v>
      </c>
      <c r="C83" s="49"/>
      <c r="D83" s="2">
        <v>1</v>
      </c>
      <c r="E83" s="2"/>
      <c r="F83" s="2"/>
      <c r="G83" s="2"/>
      <c r="H83" s="2"/>
      <c r="J83" s="2">
        <f t="shared" si="3"/>
        <v>0</v>
      </c>
      <c r="K83" s="48"/>
    </row>
    <row r="84" spans="2:11" x14ac:dyDescent="0.25">
      <c r="B84" s="3" t="s">
        <v>76</v>
      </c>
      <c r="C84" s="49"/>
      <c r="D84" s="2">
        <v>1</v>
      </c>
      <c r="E84" s="2">
        <v>1</v>
      </c>
      <c r="F84" s="2">
        <v>1</v>
      </c>
      <c r="G84" s="2">
        <v>1</v>
      </c>
      <c r="H84" s="2">
        <v>1</v>
      </c>
      <c r="J84" s="2">
        <f t="shared" si="3"/>
        <v>0</v>
      </c>
      <c r="K84" s="48"/>
    </row>
    <row r="85" spans="2:11" x14ac:dyDescent="0.25">
      <c r="B85" s="3" t="s">
        <v>77</v>
      </c>
      <c r="C85" s="49"/>
      <c r="D85" s="2">
        <v>1</v>
      </c>
      <c r="E85" s="2">
        <v>1</v>
      </c>
      <c r="F85" s="2">
        <v>1</v>
      </c>
      <c r="G85" s="2">
        <v>1</v>
      </c>
      <c r="H85" s="2">
        <v>1</v>
      </c>
      <c r="J85" s="2">
        <f t="shared" si="3"/>
        <v>0</v>
      </c>
      <c r="K85" s="48"/>
    </row>
    <row r="86" spans="2:11" x14ac:dyDescent="0.25">
      <c r="B86" s="3" t="s">
        <v>78</v>
      </c>
      <c r="C86" s="49"/>
      <c r="D86" s="2">
        <v>1</v>
      </c>
      <c r="E86" s="2"/>
      <c r="F86" s="2"/>
      <c r="G86" s="2"/>
      <c r="H86" s="2"/>
      <c r="J86" s="2">
        <f t="shared" si="3"/>
        <v>0</v>
      </c>
      <c r="K86" s="48"/>
    </row>
    <row r="88" spans="2:11" x14ac:dyDescent="0.25">
      <c r="B88" s="11" t="s">
        <v>79</v>
      </c>
      <c r="C88" s="10" t="str">
        <f>C49</f>
        <v>Pris per transaksjon</v>
      </c>
      <c r="D88" s="10" t="s">
        <v>6</v>
      </c>
      <c r="E88" s="10" t="s">
        <v>7</v>
      </c>
      <c r="F88" s="10" t="s">
        <v>8</v>
      </c>
      <c r="G88" s="10" t="s">
        <v>9</v>
      </c>
      <c r="H88" s="10" t="s">
        <v>118</v>
      </c>
      <c r="J88" s="10" t="s">
        <v>10</v>
      </c>
      <c r="K88" s="10" t="s">
        <v>80</v>
      </c>
    </row>
    <row r="89" spans="2:11" x14ac:dyDescent="0.25">
      <c r="B89" s="35" t="s">
        <v>81</v>
      </c>
      <c r="C89" s="8"/>
      <c r="D89" s="8"/>
      <c r="E89" s="8"/>
      <c r="F89" s="8"/>
      <c r="G89" s="8"/>
      <c r="H89" s="8"/>
      <c r="J89" s="8"/>
      <c r="K89" s="21"/>
    </row>
    <row r="90" spans="2:11" x14ac:dyDescent="0.25">
      <c r="B90" s="13" t="s">
        <v>82</v>
      </c>
      <c r="C90" s="49"/>
      <c r="D90" s="16">
        <v>1</v>
      </c>
      <c r="E90" s="16"/>
      <c r="F90" s="16"/>
      <c r="G90" s="16"/>
      <c r="H90" s="16"/>
      <c r="J90" s="2">
        <f>C90*($D90+$E90+$H90+G90+F90)</f>
        <v>0</v>
      </c>
      <c r="K90" s="48"/>
    </row>
    <row r="91" spans="2:11" x14ac:dyDescent="0.25">
      <c r="B91" s="13" t="s">
        <v>83</v>
      </c>
      <c r="C91" s="49"/>
      <c r="D91" s="16">
        <v>1</v>
      </c>
      <c r="E91" s="16"/>
      <c r="F91" s="16"/>
      <c r="G91" s="16"/>
      <c r="H91" s="16"/>
      <c r="J91" s="2">
        <f>C91*($D91+$E91+$H91+G91+F91)</f>
        <v>0</v>
      </c>
      <c r="K91" s="45"/>
    </row>
    <row r="92" spans="2:11" x14ac:dyDescent="0.25">
      <c r="B92" s="13" t="s">
        <v>84</v>
      </c>
      <c r="C92" s="49"/>
      <c r="D92" s="16">
        <v>1</v>
      </c>
      <c r="E92" s="16"/>
      <c r="F92" s="16"/>
      <c r="G92" s="16"/>
      <c r="H92" s="16"/>
      <c r="J92" s="2">
        <f t="shared" ref="J92:J108" si="8">C92*($D92+$E92+$H92+G92+F92)</f>
        <v>0</v>
      </c>
      <c r="K92" s="45"/>
    </row>
    <row r="93" spans="2:11" x14ac:dyDescent="0.25">
      <c r="B93" s="13" t="s">
        <v>85</v>
      </c>
      <c r="C93" s="49"/>
      <c r="D93" s="16">
        <v>110</v>
      </c>
      <c r="E93" s="16">
        <v>110</v>
      </c>
      <c r="F93" s="16">
        <v>110</v>
      </c>
      <c r="G93" s="16">
        <v>110</v>
      </c>
      <c r="H93" s="16">
        <v>110</v>
      </c>
      <c r="J93" s="2">
        <f t="shared" si="8"/>
        <v>0</v>
      </c>
      <c r="K93" s="45"/>
    </row>
    <row r="94" spans="2:11" x14ac:dyDescent="0.25">
      <c r="B94" s="13" t="s">
        <v>86</v>
      </c>
      <c r="C94" s="49"/>
      <c r="D94" s="16">
        <v>79</v>
      </c>
      <c r="E94" s="16">
        <v>79</v>
      </c>
      <c r="F94" s="16">
        <v>79</v>
      </c>
      <c r="G94" s="16">
        <v>79</v>
      </c>
      <c r="H94" s="16">
        <v>79</v>
      </c>
      <c r="J94" s="2">
        <f t="shared" si="8"/>
        <v>0</v>
      </c>
      <c r="K94" s="45"/>
    </row>
    <row r="95" spans="2:11" x14ac:dyDescent="0.25">
      <c r="B95" s="35" t="s">
        <v>87</v>
      </c>
      <c r="C95" s="8"/>
      <c r="D95" s="8"/>
      <c r="E95" s="8"/>
      <c r="F95" s="8"/>
      <c r="G95" s="8"/>
      <c r="H95" s="8"/>
      <c r="J95" s="23"/>
      <c r="K95" s="23"/>
    </row>
    <row r="96" spans="2:11" x14ac:dyDescent="0.25">
      <c r="B96" s="3" t="s">
        <v>82</v>
      </c>
      <c r="C96" s="49"/>
      <c r="D96" s="16">
        <v>174010</v>
      </c>
      <c r="E96" s="16">
        <f>D96*1.02</f>
        <v>177490.2</v>
      </c>
      <c r="F96" s="16">
        <f t="shared" ref="F96:H96" si="9">E96*1.02</f>
        <v>181040.00400000002</v>
      </c>
      <c r="G96" s="16">
        <f t="shared" si="9"/>
        <v>184660.80408000003</v>
      </c>
      <c r="H96" s="16">
        <f t="shared" si="9"/>
        <v>188354.02016160003</v>
      </c>
      <c r="J96" s="2">
        <f t="shared" si="8"/>
        <v>0</v>
      </c>
      <c r="K96" s="45"/>
    </row>
    <row r="97" spans="2:11" x14ac:dyDescent="0.25">
      <c r="B97" s="3" t="s">
        <v>83</v>
      </c>
      <c r="C97" s="49"/>
      <c r="D97" s="16">
        <v>26199</v>
      </c>
      <c r="E97" s="16">
        <f t="shared" ref="E97:H100" si="10">D97*1.02</f>
        <v>26722.98</v>
      </c>
      <c r="F97" s="16">
        <f t="shared" ref="F97:H97" si="11">E97*1.02</f>
        <v>27257.439600000002</v>
      </c>
      <c r="G97" s="16">
        <f t="shared" si="11"/>
        <v>27802.588392000001</v>
      </c>
      <c r="H97" s="16">
        <f t="shared" si="11"/>
        <v>28358.640159840001</v>
      </c>
      <c r="J97" s="2">
        <f t="shared" si="8"/>
        <v>0</v>
      </c>
      <c r="K97" s="45"/>
    </row>
    <row r="98" spans="2:11" x14ac:dyDescent="0.25">
      <c r="B98" s="3" t="s">
        <v>84</v>
      </c>
      <c r="C98" s="49"/>
      <c r="D98" s="16">
        <v>21966</v>
      </c>
      <c r="E98" s="16">
        <f t="shared" si="10"/>
        <v>22405.32</v>
      </c>
      <c r="F98" s="16">
        <f t="shared" ref="F98:H98" si="12">E98*1.02</f>
        <v>22853.4264</v>
      </c>
      <c r="G98" s="16">
        <f t="shared" si="12"/>
        <v>23310.494928</v>
      </c>
      <c r="H98" s="16">
        <f t="shared" si="12"/>
        <v>23776.704826559999</v>
      </c>
      <c r="J98" s="2">
        <f t="shared" si="8"/>
        <v>0</v>
      </c>
      <c r="K98" s="45"/>
    </row>
    <row r="99" spans="2:11" x14ac:dyDescent="0.25">
      <c r="B99" s="3" t="s">
        <v>85</v>
      </c>
      <c r="C99" s="49"/>
      <c r="D99" s="16">
        <v>1</v>
      </c>
      <c r="E99" s="16"/>
      <c r="F99" s="16"/>
      <c r="G99" s="16"/>
      <c r="H99" s="16"/>
      <c r="J99" s="2">
        <f t="shared" si="8"/>
        <v>0</v>
      </c>
      <c r="K99" s="45"/>
    </row>
    <row r="100" spans="2:11" x14ac:dyDescent="0.25">
      <c r="B100" s="3" t="s">
        <v>86</v>
      </c>
      <c r="C100" s="49"/>
      <c r="D100" s="16">
        <v>102141</v>
      </c>
      <c r="E100" s="16">
        <f t="shared" si="10"/>
        <v>104183.82</v>
      </c>
      <c r="F100" s="16">
        <f t="shared" si="10"/>
        <v>106267.4964</v>
      </c>
      <c r="G100" s="16">
        <f t="shared" si="10"/>
        <v>108392.846328</v>
      </c>
      <c r="H100" s="16">
        <f t="shared" si="10"/>
        <v>110560.70325456001</v>
      </c>
      <c r="J100" s="2">
        <f t="shared" si="8"/>
        <v>0</v>
      </c>
      <c r="K100" s="45"/>
    </row>
    <row r="101" spans="2:11" x14ac:dyDescent="0.25">
      <c r="B101" s="3" t="s">
        <v>88</v>
      </c>
      <c r="C101" s="49"/>
      <c r="D101" s="16">
        <v>6</v>
      </c>
      <c r="E101" s="16">
        <v>6</v>
      </c>
      <c r="F101" s="16">
        <v>6</v>
      </c>
      <c r="G101" s="16">
        <v>6</v>
      </c>
      <c r="H101" s="16">
        <v>6</v>
      </c>
      <c r="J101" s="2">
        <f t="shared" si="8"/>
        <v>0</v>
      </c>
      <c r="K101" s="45"/>
    </row>
    <row r="102" spans="2:11" x14ac:dyDescent="0.25">
      <c r="B102" s="3" t="s">
        <v>89</v>
      </c>
      <c r="C102" s="49"/>
      <c r="D102" s="16">
        <v>1</v>
      </c>
      <c r="E102" s="16"/>
      <c r="F102" s="16"/>
      <c r="G102" s="16"/>
      <c r="H102" s="16"/>
      <c r="J102" s="2">
        <f t="shared" si="8"/>
        <v>0</v>
      </c>
      <c r="K102" s="45"/>
    </row>
    <row r="103" spans="2:11" x14ac:dyDescent="0.25">
      <c r="B103" s="3" t="s">
        <v>55</v>
      </c>
      <c r="C103" s="49"/>
      <c r="D103" s="16">
        <v>1</v>
      </c>
      <c r="E103" s="16"/>
      <c r="F103" s="16"/>
      <c r="G103" s="16"/>
      <c r="H103" s="16"/>
      <c r="J103" s="2">
        <f t="shared" si="8"/>
        <v>0</v>
      </c>
      <c r="K103" s="45"/>
    </row>
    <row r="104" spans="2:11" x14ac:dyDescent="0.25">
      <c r="B104" s="3" t="s">
        <v>90</v>
      </c>
      <c r="C104" s="49"/>
      <c r="D104" s="16">
        <v>52</v>
      </c>
      <c r="E104" s="16">
        <v>52</v>
      </c>
      <c r="F104" s="16">
        <v>52</v>
      </c>
      <c r="G104" s="16">
        <v>52</v>
      </c>
      <c r="H104" s="16">
        <v>52</v>
      </c>
      <c r="J104" s="2">
        <f t="shared" si="8"/>
        <v>0</v>
      </c>
      <c r="K104" s="45"/>
    </row>
    <row r="105" spans="2:11" x14ac:dyDescent="0.25">
      <c r="B105" s="3" t="s">
        <v>91</v>
      </c>
      <c r="C105" s="49"/>
      <c r="D105" s="16">
        <v>48</v>
      </c>
      <c r="E105" s="16">
        <v>48</v>
      </c>
      <c r="F105" s="16">
        <v>48</v>
      </c>
      <c r="G105" s="16">
        <v>48</v>
      </c>
      <c r="H105" s="16">
        <v>48</v>
      </c>
      <c r="J105" s="2">
        <f t="shared" si="8"/>
        <v>0</v>
      </c>
      <c r="K105" s="45"/>
    </row>
    <row r="106" spans="2:11" x14ac:dyDescent="0.25">
      <c r="B106" s="3" t="s">
        <v>92</v>
      </c>
      <c r="C106" s="49"/>
      <c r="D106" s="2">
        <v>1</v>
      </c>
      <c r="E106" s="2"/>
      <c r="F106" s="2"/>
      <c r="G106" s="2"/>
      <c r="H106" s="2"/>
      <c r="J106" s="2">
        <f t="shared" si="8"/>
        <v>0</v>
      </c>
      <c r="K106" s="45"/>
    </row>
    <row r="107" spans="2:11" x14ac:dyDescent="0.25">
      <c r="B107" s="3" t="s">
        <v>93</v>
      </c>
      <c r="C107" s="49"/>
      <c r="D107" s="24">
        <v>12</v>
      </c>
      <c r="E107">
        <v>12</v>
      </c>
      <c r="F107" s="2">
        <v>12</v>
      </c>
      <c r="G107">
        <v>12</v>
      </c>
      <c r="H107">
        <v>12</v>
      </c>
      <c r="J107" s="2">
        <f t="shared" si="8"/>
        <v>0</v>
      </c>
      <c r="K107" s="45"/>
    </row>
    <row r="108" spans="2:11" x14ac:dyDescent="0.25">
      <c r="B108" s="3" t="s">
        <v>94</v>
      </c>
      <c r="C108" s="49"/>
      <c r="D108" s="2">
        <v>1</v>
      </c>
      <c r="E108" s="2"/>
      <c r="F108" s="2"/>
      <c r="G108" s="2"/>
      <c r="H108" s="2"/>
      <c r="J108" s="2">
        <f t="shared" si="8"/>
        <v>0</v>
      </c>
      <c r="K108" s="45"/>
    </row>
    <row r="110" spans="2:11" x14ac:dyDescent="0.25">
      <c r="B110" s="11" t="s">
        <v>95</v>
      </c>
      <c r="C110" s="10" t="str">
        <f>C88</f>
        <v>Pris per transaksjon</v>
      </c>
      <c r="D110" s="10" t="s">
        <v>6</v>
      </c>
      <c r="E110" s="10" t="s">
        <v>7</v>
      </c>
      <c r="F110" s="10" t="s">
        <v>8</v>
      </c>
      <c r="G110" s="10" t="s">
        <v>9</v>
      </c>
      <c r="H110" s="10" t="s">
        <v>118</v>
      </c>
      <c r="J110" s="10" t="s">
        <v>10</v>
      </c>
      <c r="K110" s="10" t="s">
        <v>11</v>
      </c>
    </row>
    <row r="111" spans="2:11" x14ac:dyDescent="0.25">
      <c r="B111" s="7" t="s">
        <v>96</v>
      </c>
      <c r="C111" s="8"/>
      <c r="D111" s="8"/>
      <c r="E111" s="8"/>
      <c r="F111" s="8"/>
      <c r="G111" s="8"/>
      <c r="H111" s="8"/>
      <c r="J111" s="22"/>
      <c r="K111" s="21"/>
    </row>
    <row r="112" spans="2:11" x14ac:dyDescent="0.25">
      <c r="B112" s="3" t="s">
        <v>18</v>
      </c>
      <c r="C112" s="47"/>
      <c r="D112" s="2">
        <v>1</v>
      </c>
      <c r="E112" s="2"/>
      <c r="F112" s="2"/>
      <c r="G112" s="2"/>
      <c r="H112" s="2"/>
      <c r="J112" s="2">
        <f>C112*($D112+$E112+$H112+G112+F112)</f>
        <v>0</v>
      </c>
      <c r="K112" s="48"/>
    </row>
    <row r="113" spans="2:11" x14ac:dyDescent="0.25">
      <c r="B113" s="3" t="s">
        <v>19</v>
      </c>
      <c r="C113" s="49"/>
      <c r="D113" s="2">
        <v>1</v>
      </c>
      <c r="E113" s="2"/>
      <c r="F113" s="2"/>
      <c r="G113" s="2"/>
      <c r="H113" s="2"/>
      <c r="J113" s="2">
        <f t="shared" ref="J113:J145" si="13">C113*($D113+$E113+$H113+G113+F113)</f>
        <v>0</v>
      </c>
      <c r="K113" s="45"/>
    </row>
    <row r="114" spans="2:11" x14ac:dyDescent="0.25">
      <c r="B114" s="3" t="s">
        <v>97</v>
      </c>
      <c r="C114" s="49"/>
      <c r="D114" s="2">
        <v>310</v>
      </c>
      <c r="E114" s="2">
        <v>310</v>
      </c>
      <c r="F114" s="2">
        <v>310</v>
      </c>
      <c r="G114" s="2">
        <v>310</v>
      </c>
      <c r="H114" s="2">
        <v>310</v>
      </c>
      <c r="J114" s="2">
        <f t="shared" si="13"/>
        <v>0</v>
      </c>
      <c r="K114" s="45"/>
    </row>
    <row r="115" spans="2:11" x14ac:dyDescent="0.25">
      <c r="B115" s="3" t="s">
        <v>98</v>
      </c>
      <c r="C115" s="49"/>
      <c r="D115" s="2">
        <v>310</v>
      </c>
      <c r="E115" s="2">
        <v>310</v>
      </c>
      <c r="F115" s="2">
        <v>310</v>
      </c>
      <c r="G115" s="2">
        <v>310</v>
      </c>
      <c r="H115" s="2">
        <v>310</v>
      </c>
      <c r="J115" s="2">
        <f t="shared" si="13"/>
        <v>0</v>
      </c>
      <c r="K115" s="45"/>
    </row>
    <row r="116" spans="2:11" x14ac:dyDescent="0.25">
      <c r="B116" s="3" t="s">
        <v>99</v>
      </c>
      <c r="C116" s="49"/>
      <c r="D116" s="2">
        <v>310</v>
      </c>
      <c r="E116" s="2">
        <v>310</v>
      </c>
      <c r="F116" s="2">
        <v>310</v>
      </c>
      <c r="G116" s="2">
        <v>310</v>
      </c>
      <c r="H116" s="2">
        <v>310</v>
      </c>
      <c r="J116" s="2">
        <f t="shared" si="13"/>
        <v>0</v>
      </c>
      <c r="K116" s="45"/>
    </row>
    <row r="117" spans="2:11" x14ac:dyDescent="0.25">
      <c r="B117" s="3" t="s">
        <v>100</v>
      </c>
      <c r="C117" s="49"/>
      <c r="D117" s="2">
        <f>D116*26</f>
        <v>8060</v>
      </c>
      <c r="E117" s="2">
        <f t="shared" ref="E117:H117" si="14">E116*26</f>
        <v>8060</v>
      </c>
      <c r="F117" s="2">
        <f t="shared" si="14"/>
        <v>8060</v>
      </c>
      <c r="G117" s="2">
        <f t="shared" si="14"/>
        <v>8060</v>
      </c>
      <c r="H117" s="2">
        <f t="shared" si="14"/>
        <v>8060</v>
      </c>
      <c r="J117" s="2">
        <f t="shared" si="13"/>
        <v>0</v>
      </c>
      <c r="K117" s="45"/>
    </row>
    <row r="118" spans="2:11" x14ac:dyDescent="0.25">
      <c r="B118" s="3" t="s">
        <v>17</v>
      </c>
      <c r="C118" s="49"/>
      <c r="D118" s="2">
        <f>180*D116</f>
        <v>55800</v>
      </c>
      <c r="E118" s="2">
        <f t="shared" ref="E118:H118" si="15">180*E116</f>
        <v>55800</v>
      </c>
      <c r="F118" s="2">
        <f t="shared" si="15"/>
        <v>55800</v>
      </c>
      <c r="G118" s="2">
        <f t="shared" si="15"/>
        <v>55800</v>
      </c>
      <c r="H118" s="2">
        <f t="shared" si="15"/>
        <v>55800</v>
      </c>
      <c r="J118" s="2">
        <f t="shared" si="13"/>
        <v>0</v>
      </c>
      <c r="K118" s="45"/>
    </row>
    <row r="119" spans="2:11" x14ac:dyDescent="0.25">
      <c r="B119" s="9" t="s">
        <v>101</v>
      </c>
      <c r="C119" s="8"/>
      <c r="D119" s="8"/>
      <c r="E119" s="8"/>
      <c r="F119" s="8"/>
      <c r="G119" s="8"/>
      <c r="H119" s="8"/>
      <c r="J119" s="23"/>
      <c r="K119" s="23"/>
    </row>
    <row r="120" spans="2:11" x14ac:dyDescent="0.25">
      <c r="B120" s="3" t="s">
        <v>18</v>
      </c>
      <c r="C120" s="49"/>
      <c r="D120" s="2">
        <v>1</v>
      </c>
      <c r="E120" s="2"/>
      <c r="F120" s="2"/>
      <c r="G120" s="2"/>
      <c r="H120" s="2"/>
      <c r="J120" s="2">
        <f t="shared" si="13"/>
        <v>0</v>
      </c>
      <c r="K120" s="45"/>
    </row>
    <row r="121" spans="2:11" x14ac:dyDescent="0.25">
      <c r="B121" s="3" t="s">
        <v>102</v>
      </c>
      <c r="C121" s="49"/>
      <c r="D121" s="2">
        <v>27</v>
      </c>
      <c r="E121" s="2"/>
      <c r="F121" s="2"/>
      <c r="G121" s="2"/>
      <c r="H121" s="2"/>
      <c r="J121" s="2">
        <f t="shared" si="13"/>
        <v>0</v>
      </c>
      <c r="K121" s="45"/>
    </row>
    <row r="122" spans="2:11" x14ac:dyDescent="0.25">
      <c r="B122" s="3" t="s">
        <v>103</v>
      </c>
      <c r="C122" s="49"/>
      <c r="D122" s="2">
        <v>27</v>
      </c>
      <c r="E122" s="2">
        <v>27</v>
      </c>
      <c r="F122" s="2">
        <v>27</v>
      </c>
      <c r="G122" s="2">
        <v>27</v>
      </c>
      <c r="H122" s="2">
        <v>27</v>
      </c>
      <c r="J122" s="2">
        <f t="shared" si="13"/>
        <v>0</v>
      </c>
      <c r="K122" s="45"/>
    </row>
    <row r="123" spans="2:11" x14ac:dyDescent="0.25">
      <c r="B123" s="3" t="s">
        <v>17</v>
      </c>
      <c r="C123" s="49"/>
      <c r="D123" s="2">
        <f>50*D122</f>
        <v>1350</v>
      </c>
      <c r="E123" s="2">
        <f t="shared" ref="E123:H123" si="16">50*E122</f>
        <v>1350</v>
      </c>
      <c r="F123" s="2">
        <f t="shared" si="16"/>
        <v>1350</v>
      </c>
      <c r="G123" s="2">
        <f t="shared" si="16"/>
        <v>1350</v>
      </c>
      <c r="H123" s="2">
        <f t="shared" si="16"/>
        <v>1350</v>
      </c>
      <c r="J123" s="2">
        <f t="shared" si="13"/>
        <v>0</v>
      </c>
      <c r="K123" s="45"/>
    </row>
    <row r="124" spans="2:11" x14ac:dyDescent="0.25">
      <c r="B124" s="9" t="s">
        <v>104</v>
      </c>
      <c r="C124" s="8"/>
      <c r="D124" s="22"/>
      <c r="E124" s="22"/>
      <c r="F124" s="22"/>
      <c r="G124" s="22"/>
      <c r="H124" s="22"/>
      <c r="J124" s="23"/>
      <c r="K124" s="23"/>
    </row>
    <row r="125" spans="2:11" x14ac:dyDescent="0.25">
      <c r="B125" s="3" t="s">
        <v>18</v>
      </c>
      <c r="C125" s="49"/>
      <c r="D125" s="2">
        <v>1</v>
      </c>
      <c r="E125" s="2"/>
      <c r="F125" s="2"/>
      <c r="G125" s="2"/>
      <c r="H125" s="2"/>
      <c r="J125" s="2">
        <f t="shared" si="13"/>
        <v>0</v>
      </c>
      <c r="K125" s="45"/>
    </row>
    <row r="126" spans="2:11" x14ac:dyDescent="0.25">
      <c r="B126" s="3" t="s">
        <v>102</v>
      </c>
      <c r="C126" s="49"/>
      <c r="D126" s="2">
        <v>1</v>
      </c>
      <c r="E126" s="2"/>
      <c r="F126" s="2"/>
      <c r="G126" s="2"/>
      <c r="H126" s="2"/>
      <c r="J126" s="2">
        <f t="shared" si="13"/>
        <v>0</v>
      </c>
      <c r="K126" s="45"/>
    </row>
    <row r="127" spans="2:11" x14ac:dyDescent="0.25">
      <c r="B127" s="3" t="s">
        <v>103</v>
      </c>
      <c r="C127" s="49"/>
      <c r="D127" s="2">
        <v>1</v>
      </c>
      <c r="E127" s="2"/>
      <c r="F127" s="2"/>
      <c r="G127" s="2"/>
      <c r="H127" s="2"/>
      <c r="J127" s="2">
        <f t="shared" si="13"/>
        <v>0</v>
      </c>
      <c r="K127" s="45"/>
    </row>
    <row r="128" spans="2:11" x14ac:dyDescent="0.25">
      <c r="B128" s="3" t="s">
        <v>17</v>
      </c>
      <c r="C128" s="49"/>
      <c r="D128" s="2">
        <v>2</v>
      </c>
      <c r="E128" s="2">
        <v>2</v>
      </c>
      <c r="F128" s="2">
        <v>2</v>
      </c>
      <c r="G128" s="2">
        <v>2</v>
      </c>
      <c r="H128" s="2">
        <v>2</v>
      </c>
      <c r="J128" s="2">
        <f t="shared" si="13"/>
        <v>0</v>
      </c>
      <c r="K128" s="45"/>
    </row>
    <row r="129" spans="2:11" x14ac:dyDescent="0.25">
      <c r="B129" s="9" t="s">
        <v>105</v>
      </c>
      <c r="C129" s="8"/>
      <c r="D129" s="22"/>
      <c r="E129" s="22"/>
      <c r="F129" s="22"/>
      <c r="G129" s="22"/>
      <c r="H129" s="22"/>
      <c r="J129" s="2">
        <f t="shared" si="13"/>
        <v>0</v>
      </c>
      <c r="K129" s="45"/>
    </row>
    <row r="130" spans="2:11" x14ac:dyDescent="0.25">
      <c r="B130" s="3" t="s">
        <v>18</v>
      </c>
      <c r="C130" s="49"/>
      <c r="D130" s="2">
        <v>1</v>
      </c>
      <c r="E130" s="2"/>
      <c r="F130" s="2"/>
      <c r="G130" s="2"/>
      <c r="H130" s="2"/>
      <c r="J130" s="2">
        <f t="shared" si="13"/>
        <v>0</v>
      </c>
      <c r="K130" s="45"/>
    </row>
    <row r="131" spans="2:11" x14ac:dyDescent="0.25">
      <c r="B131" s="3" t="s">
        <v>102</v>
      </c>
      <c r="C131" s="49"/>
      <c r="D131" s="2">
        <v>27</v>
      </c>
      <c r="E131" s="2"/>
      <c r="F131" s="2"/>
      <c r="G131" s="2"/>
      <c r="H131" s="2"/>
      <c r="J131" s="2">
        <f t="shared" si="13"/>
        <v>0</v>
      </c>
      <c r="K131" s="45"/>
    </row>
    <row r="132" spans="2:11" x14ac:dyDescent="0.25">
      <c r="B132" s="3" t="s">
        <v>103</v>
      </c>
      <c r="C132" s="49"/>
      <c r="D132" s="2">
        <v>27</v>
      </c>
      <c r="E132" s="2">
        <v>27</v>
      </c>
      <c r="F132" s="2">
        <v>27</v>
      </c>
      <c r="G132" s="2">
        <v>27</v>
      </c>
      <c r="H132" s="2">
        <v>27</v>
      </c>
      <c r="J132" s="2">
        <f t="shared" si="13"/>
        <v>0</v>
      </c>
      <c r="K132" s="45"/>
    </row>
    <row r="133" spans="2:11" x14ac:dyDescent="0.25">
      <c r="B133" s="3" t="s">
        <v>17</v>
      </c>
      <c r="C133" s="49"/>
      <c r="D133" s="2">
        <f>250*D132</f>
        <v>6750</v>
      </c>
      <c r="E133" s="2">
        <f t="shared" ref="E133:H133" si="17">250*E132</f>
        <v>6750</v>
      </c>
      <c r="F133" s="2">
        <f t="shared" si="17"/>
        <v>6750</v>
      </c>
      <c r="G133" s="2">
        <f t="shared" si="17"/>
        <v>6750</v>
      </c>
      <c r="H133" s="2">
        <f t="shared" si="17"/>
        <v>6750</v>
      </c>
      <c r="J133" s="2">
        <f t="shared" si="13"/>
        <v>0</v>
      </c>
      <c r="K133" s="45"/>
    </row>
    <row r="134" spans="2:11" ht="27" customHeight="1" x14ac:dyDescent="0.25">
      <c r="B134" s="9" t="s">
        <v>106</v>
      </c>
      <c r="C134" s="8"/>
      <c r="D134" s="8"/>
      <c r="E134" s="8"/>
      <c r="F134" s="8"/>
      <c r="G134" s="8"/>
      <c r="H134" s="8"/>
      <c r="J134" s="23"/>
      <c r="K134" s="23"/>
    </row>
    <row r="135" spans="2:11" x14ac:dyDescent="0.25">
      <c r="B135" s="3" t="s">
        <v>18</v>
      </c>
      <c r="C135" s="49"/>
      <c r="D135" s="2">
        <v>1</v>
      </c>
      <c r="E135" s="2"/>
      <c r="F135" s="2"/>
      <c r="G135" s="2"/>
      <c r="H135" s="2"/>
      <c r="J135" s="2">
        <f t="shared" si="13"/>
        <v>0</v>
      </c>
      <c r="K135" s="45"/>
    </row>
    <row r="136" spans="2:11" x14ac:dyDescent="0.25">
      <c r="B136" s="3" t="s">
        <v>107</v>
      </c>
      <c r="C136" s="49"/>
      <c r="D136" s="2">
        <v>1</v>
      </c>
      <c r="E136" s="2"/>
      <c r="F136" s="2"/>
      <c r="G136" s="2"/>
      <c r="H136" s="2"/>
      <c r="J136" s="2">
        <f t="shared" si="13"/>
        <v>0</v>
      </c>
      <c r="K136" s="45"/>
    </row>
    <row r="137" spans="2:11" x14ac:dyDescent="0.25">
      <c r="B137" s="3" t="s">
        <v>108</v>
      </c>
      <c r="C137" s="49"/>
      <c r="D137" s="2">
        <v>1</v>
      </c>
      <c r="E137" s="2"/>
      <c r="F137" s="2"/>
      <c r="G137" s="2"/>
      <c r="H137" s="2"/>
      <c r="J137" s="2">
        <f t="shared" si="13"/>
        <v>0</v>
      </c>
      <c r="K137" s="45"/>
    </row>
    <row r="138" spans="2:11" x14ac:dyDescent="0.25">
      <c r="B138" s="3" t="s">
        <v>109</v>
      </c>
      <c r="C138" s="49"/>
      <c r="D138" s="2">
        <v>1</v>
      </c>
      <c r="E138" s="2"/>
      <c r="F138" s="2"/>
      <c r="G138" s="2"/>
      <c r="H138" s="2"/>
      <c r="J138" s="2">
        <f t="shared" si="13"/>
        <v>0</v>
      </c>
      <c r="K138" s="45"/>
    </row>
    <row r="139" spans="2:11" x14ac:dyDescent="0.25">
      <c r="B139" s="3" t="s">
        <v>110</v>
      </c>
      <c r="C139" s="53"/>
      <c r="D139" s="2">
        <v>1</v>
      </c>
      <c r="E139" s="2"/>
      <c r="F139" s="2"/>
      <c r="G139" s="2"/>
      <c r="H139" s="2"/>
      <c r="J139" s="2">
        <f t="shared" si="13"/>
        <v>0</v>
      </c>
      <c r="K139" s="45"/>
    </row>
    <row r="140" spans="2:11" x14ac:dyDescent="0.25">
      <c r="B140" s="3" t="s">
        <v>111</v>
      </c>
      <c r="C140" s="53"/>
      <c r="D140" s="2">
        <v>1</v>
      </c>
      <c r="E140" s="2"/>
      <c r="F140" s="2"/>
      <c r="G140" s="2"/>
      <c r="H140" s="2"/>
      <c r="J140" s="2">
        <f t="shared" si="13"/>
        <v>0</v>
      </c>
      <c r="K140" s="45"/>
    </row>
    <row r="141" spans="2:11" x14ac:dyDescent="0.25">
      <c r="B141" s="3" t="s">
        <v>112</v>
      </c>
      <c r="C141" s="49"/>
      <c r="D141" s="2">
        <v>1</v>
      </c>
      <c r="E141" s="2"/>
      <c r="F141" s="2"/>
      <c r="G141" s="2"/>
      <c r="H141" s="2"/>
      <c r="J141" s="2">
        <f t="shared" si="13"/>
        <v>0</v>
      </c>
      <c r="K141" s="45"/>
    </row>
    <row r="142" spans="2:11" x14ac:dyDescent="0.25">
      <c r="B142" s="9" t="s">
        <v>113</v>
      </c>
      <c r="C142" s="8"/>
      <c r="D142" s="8"/>
      <c r="E142" s="8"/>
      <c r="F142" s="8"/>
      <c r="G142" s="8"/>
      <c r="H142" s="8"/>
      <c r="J142" s="23"/>
      <c r="K142" s="23"/>
    </row>
    <row r="143" spans="2:11" x14ac:dyDescent="0.25">
      <c r="B143" s="3" t="s">
        <v>18</v>
      </c>
      <c r="C143" s="49"/>
      <c r="D143" s="2">
        <v>1</v>
      </c>
      <c r="E143" s="2"/>
      <c r="F143" s="2"/>
      <c r="G143" s="2"/>
      <c r="H143" s="2"/>
      <c r="J143" s="2">
        <f t="shared" si="13"/>
        <v>0</v>
      </c>
      <c r="K143" s="45"/>
    </row>
    <row r="144" spans="2:11" x14ac:dyDescent="0.25">
      <c r="B144" s="3" t="s">
        <v>107</v>
      </c>
      <c r="C144" s="49"/>
      <c r="D144" s="2">
        <v>1</v>
      </c>
      <c r="E144" s="2"/>
      <c r="F144" s="2"/>
      <c r="G144" s="2"/>
      <c r="H144" s="2"/>
      <c r="J144" s="2">
        <f t="shared" si="13"/>
        <v>0</v>
      </c>
      <c r="K144" s="45"/>
    </row>
    <row r="145" spans="1:11" x14ac:dyDescent="0.25">
      <c r="B145" s="3" t="s">
        <v>110</v>
      </c>
      <c r="C145" s="53"/>
      <c r="D145" s="2">
        <v>1</v>
      </c>
      <c r="E145" s="2"/>
      <c r="F145" s="2"/>
      <c r="G145" s="2"/>
      <c r="H145" s="2"/>
      <c r="J145" s="2">
        <f t="shared" si="13"/>
        <v>0</v>
      </c>
      <c r="K145" s="45"/>
    </row>
    <row r="148" spans="1:11" s="1" customFormat="1" x14ac:dyDescent="0.25">
      <c r="A148" s="28"/>
      <c r="B148" s="11" t="s">
        <v>114</v>
      </c>
      <c r="C148" s="10" t="str">
        <f>C110</f>
        <v>Pris per transaksjon</v>
      </c>
      <c r="D148" s="10" t="s">
        <v>6</v>
      </c>
      <c r="E148" s="10" t="s">
        <v>7</v>
      </c>
      <c r="F148" s="10" t="s">
        <v>8</v>
      </c>
      <c r="G148" s="10" t="s">
        <v>9</v>
      </c>
      <c r="H148" s="10" t="s">
        <v>118</v>
      </c>
      <c r="J148" s="10" t="s">
        <v>10</v>
      </c>
      <c r="K148" s="10" t="s">
        <v>11</v>
      </c>
    </row>
    <row r="149" spans="1:11" x14ac:dyDescent="0.25">
      <c r="B149" s="54"/>
      <c r="C149" s="47"/>
      <c r="D149" s="2">
        <v>1</v>
      </c>
      <c r="E149" s="2"/>
      <c r="F149" s="2"/>
      <c r="G149" s="2"/>
      <c r="H149" s="2"/>
      <c r="J149" s="2">
        <f>C149*($D149+$E149+$H149+G149+F149)</f>
        <v>0</v>
      </c>
      <c r="K149" s="48"/>
    </row>
    <row r="150" spans="1:11" x14ac:dyDescent="0.25">
      <c r="B150" s="54"/>
      <c r="C150" s="47"/>
      <c r="D150" s="2">
        <v>1</v>
      </c>
      <c r="E150" s="2"/>
      <c r="F150" s="2"/>
      <c r="G150" s="2"/>
      <c r="H150" s="2"/>
      <c r="J150" s="2">
        <f t="shared" ref="J150:J157" si="18">C150*($D150+$E150+$H150+G150+F150)</f>
        <v>0</v>
      </c>
      <c r="K150" s="48"/>
    </row>
    <row r="151" spans="1:11" x14ac:dyDescent="0.25">
      <c r="B151" s="54"/>
      <c r="C151" s="47"/>
      <c r="D151" s="2">
        <v>1</v>
      </c>
      <c r="E151" s="2"/>
      <c r="F151" s="2"/>
      <c r="G151" s="2"/>
      <c r="H151" s="2"/>
      <c r="J151" s="2">
        <f t="shared" si="18"/>
        <v>0</v>
      </c>
      <c r="K151" s="48"/>
    </row>
    <row r="152" spans="1:11" x14ac:dyDescent="0.25">
      <c r="B152" s="54"/>
      <c r="C152" s="47"/>
      <c r="D152" s="2">
        <v>1</v>
      </c>
      <c r="E152" s="2"/>
      <c r="F152" s="2"/>
      <c r="G152" s="2"/>
      <c r="H152" s="2"/>
      <c r="J152" s="2">
        <f t="shared" si="18"/>
        <v>0</v>
      </c>
      <c r="K152" s="48"/>
    </row>
    <row r="153" spans="1:11" x14ac:dyDescent="0.25">
      <c r="B153" s="54"/>
      <c r="C153" s="47"/>
      <c r="D153" s="2">
        <v>1</v>
      </c>
      <c r="E153" s="2"/>
      <c r="F153" s="2"/>
      <c r="G153" s="2"/>
      <c r="H153" s="2"/>
      <c r="J153" s="2">
        <f t="shared" si="18"/>
        <v>0</v>
      </c>
      <c r="K153" s="48"/>
    </row>
    <row r="154" spans="1:11" x14ac:dyDescent="0.25">
      <c r="B154" s="54"/>
      <c r="C154" s="47"/>
      <c r="D154" s="2">
        <v>1</v>
      </c>
      <c r="E154" s="2"/>
      <c r="F154" s="2"/>
      <c r="G154" s="2"/>
      <c r="H154" s="2"/>
      <c r="J154" s="2">
        <f t="shared" si="18"/>
        <v>0</v>
      </c>
      <c r="K154" s="45"/>
    </row>
    <row r="155" spans="1:11" x14ac:dyDescent="0.25">
      <c r="B155" s="54"/>
      <c r="C155" s="44"/>
      <c r="D155" s="2">
        <v>1</v>
      </c>
      <c r="E155" s="2"/>
      <c r="F155" s="2"/>
      <c r="G155" s="2"/>
      <c r="H155" s="2"/>
      <c r="J155" s="2">
        <f t="shared" si="18"/>
        <v>0</v>
      </c>
      <c r="K155" s="45"/>
    </row>
    <row r="156" spans="1:11" x14ac:dyDescent="0.25">
      <c r="B156" s="54"/>
      <c r="C156" s="44"/>
      <c r="D156" s="2">
        <v>1</v>
      </c>
      <c r="E156" s="2"/>
      <c r="F156" s="2"/>
      <c r="G156" s="2"/>
      <c r="H156" s="2"/>
      <c r="J156" s="2">
        <f t="shared" si="18"/>
        <v>0</v>
      </c>
      <c r="K156" s="45"/>
    </row>
    <row r="157" spans="1:11" x14ac:dyDescent="0.25">
      <c r="B157" s="54"/>
      <c r="C157" s="44"/>
      <c r="D157" s="2">
        <v>1</v>
      </c>
      <c r="E157" s="2"/>
      <c r="F157" s="2"/>
      <c r="G157" s="2"/>
      <c r="H157" s="2"/>
      <c r="J157" s="2">
        <f t="shared" si="18"/>
        <v>0</v>
      </c>
      <c r="K157" s="45"/>
    </row>
    <row r="158" spans="1:11" ht="15.75" thickBot="1" x14ac:dyDescent="0.3"/>
    <row r="159" spans="1:11" ht="15.75" thickBot="1" x14ac:dyDescent="0.3">
      <c r="B159" s="36" t="s">
        <v>115</v>
      </c>
      <c r="C159" s="17" t="s">
        <v>119</v>
      </c>
    </row>
    <row r="160" spans="1:11" x14ac:dyDescent="0.25">
      <c r="B160" s="37" t="s">
        <v>116</v>
      </c>
      <c r="C160" s="41" t="e">
        <f>-(J14+J15+#REF!)</f>
        <v>#DIV/0!</v>
      </c>
    </row>
    <row r="161" spans="2:4" ht="15.75" thickBot="1" x14ac:dyDescent="0.3">
      <c r="B161" s="37" t="s">
        <v>117</v>
      </c>
      <c r="C161" s="41">
        <f>SUM(J18:J47)+SUM(J50:J108)+SUM(J112:J145)+SUM(J149:J157)</f>
        <v>0</v>
      </c>
    </row>
    <row r="162" spans="2:4" ht="15.75" thickBot="1" x14ac:dyDescent="0.3">
      <c r="B162" s="42" t="s">
        <v>125</v>
      </c>
      <c r="C162" s="43" t="e">
        <f>C160+C161</f>
        <v>#DIV/0!</v>
      </c>
    </row>
    <row r="163" spans="2:4" x14ac:dyDescent="0.25">
      <c r="C163" s="19"/>
    </row>
    <row r="164" spans="2:4" x14ac:dyDescent="0.25">
      <c r="C164" s="20"/>
    </row>
    <row r="165" spans="2:4" x14ac:dyDescent="0.25">
      <c r="C165" s="18"/>
      <c r="D165" s="20"/>
    </row>
    <row r="167" spans="2:4" x14ac:dyDescent="0.25">
      <c r="C167" s="18"/>
    </row>
  </sheetData>
  <mergeCells count="5">
    <mergeCell ref="D10:H10"/>
    <mergeCell ref="B2:H2"/>
    <mergeCell ref="B7:H7"/>
    <mergeCell ref="C4:H4"/>
    <mergeCell ref="C5:H5"/>
  </mergeCells>
  <phoneticPr fontId="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EAC656E30DA8C4FB00526CAB5757B0B" ma:contentTypeVersion="14" ma:contentTypeDescription="Opprett et nytt dokument." ma:contentTypeScope="" ma:versionID="573d77574ab5020223eb759df55bf1ef">
  <xsd:schema xmlns:xsd="http://www.w3.org/2001/XMLSchema" xmlns:xs="http://www.w3.org/2001/XMLSchema" xmlns:p="http://schemas.microsoft.com/office/2006/metadata/properties" xmlns:ns2="d315ab4d-8cb7-4d2f-9db9-6a89557078cc" xmlns:ns3="3a8b82e6-5c75-4c8e-b15c-62946102a736" targetNamespace="http://schemas.microsoft.com/office/2006/metadata/properties" ma:root="true" ma:fieldsID="e27aa027766db7c668e67baa82d00a00" ns2:_="" ns3:_="">
    <xsd:import namespace="d315ab4d-8cb7-4d2f-9db9-6a89557078cc"/>
    <xsd:import namespace="3a8b82e6-5c75-4c8e-b15c-62946102a73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15ab4d-8cb7-4d2f-9db9-6a89557078cc" elementFormDefault="qualified">
    <xsd:import namespace="http://schemas.microsoft.com/office/2006/documentManagement/types"/>
    <xsd:import namespace="http://schemas.microsoft.com/office/infopath/2007/PartnerControls"/>
    <xsd:element name="SharedWithUsers" ma:index="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ingsdetaljer" ma:internalName="SharedWithDetails" ma:readOnly="true">
      <xsd:simpleType>
        <xsd:restriction base="dms:Note">
          <xsd:maxLength value="255"/>
        </xsd:restriction>
      </xsd:simpleType>
    </xsd:element>
    <xsd:element name="TaxCatchAll" ma:index="14" nillable="true" ma:displayName="Taxonomy Catch All Column" ma:hidden="true" ma:list="{0535f75c-e0ad-422d-8464-e6827b9f5b85}" ma:internalName="TaxCatchAll" ma:showField="CatchAllData" ma:web="d315ab4d-8cb7-4d2f-9db9-6a89557078c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8b82e6-5c75-4c8e-b15c-62946102a73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bb7409b2-d8f9-4856-993a-555c93b2f67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a8b82e6-5c75-4c8e-b15c-62946102a736">
      <Terms xmlns="http://schemas.microsoft.com/office/infopath/2007/PartnerControls"/>
    </lcf76f155ced4ddcb4097134ff3c332f>
    <TaxCatchAll xmlns="d315ab4d-8cb7-4d2f-9db9-6a89557078cc" xsi:nil="true"/>
  </documentManagement>
</p:properties>
</file>

<file path=customXml/itemProps1.xml><?xml version="1.0" encoding="utf-8"?>
<ds:datastoreItem xmlns:ds="http://schemas.openxmlformats.org/officeDocument/2006/customXml" ds:itemID="{A9CA639D-58B0-4A62-819E-0217ECBD3FAF}">
  <ds:schemaRefs>
    <ds:schemaRef ds:uri="http://schemas.microsoft.com/sharepoint/v3/contenttype/forms"/>
  </ds:schemaRefs>
</ds:datastoreItem>
</file>

<file path=customXml/itemProps2.xml><?xml version="1.0" encoding="utf-8"?>
<ds:datastoreItem xmlns:ds="http://schemas.openxmlformats.org/officeDocument/2006/customXml" ds:itemID="{3100F896-D4E7-4E67-8EB7-73A79B3BC3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15ab4d-8cb7-4d2f-9db9-6a89557078cc"/>
    <ds:schemaRef ds:uri="3a8b82e6-5c75-4c8e-b15c-62946102a7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55C237-84D5-4F40-972E-28F4B22CAE02}">
  <ds:schemaRefs>
    <ds:schemaRef ds:uri="http://schemas.microsoft.com/office/2006/metadata/properties"/>
    <ds:schemaRef ds:uri="http://schemas.microsoft.com/office/infopath/2007/PartnerControls"/>
    <ds:schemaRef ds:uri="3a8b82e6-5c75-4c8e-b15c-62946102a736"/>
    <ds:schemaRef ds:uri="d315ab4d-8cb7-4d2f-9db9-6a89557078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Priser</vt:lpstr>
    </vt:vector>
  </TitlesOfParts>
  <Manager/>
  <Company>TeleComputing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Steinar Mørch-Olsen</dc:creator>
  <cp:keywords/>
  <dc:description/>
  <cp:lastModifiedBy>Christoffer Robin Johansen</cp:lastModifiedBy>
  <cp:revision/>
  <cp:lastPrinted>2026-06-15T10:32:35Z</cp:lastPrinted>
  <dcterms:created xsi:type="dcterms:W3CDTF">2020-11-10T07:30:26Z</dcterms:created>
  <dcterms:modified xsi:type="dcterms:W3CDTF">2026-06-15T10:32:38Z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0x010100EEAC656E30DA8C4FB00526CAB5757B0B</vt:lpwstr>
  </property>
  <property fmtid="{D5CDD505-2E9C-101B-9397-08002B2CF9AE}" pid="3" name="Order">
    <vt:r8>266600</vt:r8>
  </property>
  <property fmtid="{D5CDD505-2E9C-101B-9397-08002B2CF9AE}" pid="4" name="MSIP_Label_defa4170-0d19-0005-0004-bc88714345d2_Enabled">
    <vt:lpwstr>true</vt:lpwstr>
  </property>
  <property fmtid="{D5CDD505-2E9C-101B-9397-08002B2CF9AE}" pid="5" name="MSIP_Label_defa4170-0d19-0005-0004-bc88714345d2_SetDate">
    <vt:lpwstr>2023-06-08T10:15:36Z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c7af7d8a-49e5-4b8f-894d-6fadbea61f3d</vt:lpwstr>
  </property>
  <property fmtid="{D5CDD505-2E9C-101B-9397-08002B2CF9AE}" pid="9" name="MSIP_Label_defa4170-0d19-0005-0004-bc88714345d2_ActionId">
    <vt:lpwstr>40edaa4f-e3f3-475c-b654-6769875b32e2</vt:lpwstr>
  </property>
  <property fmtid="{D5CDD505-2E9C-101B-9397-08002B2CF9AE}" pid="10" name="MSIP_Label_defa4170-0d19-0005-0004-bc88714345d2_ContentBits">
    <vt:lpwstr>0</vt:lpwstr>
  </property>
  <property fmtid="{D5CDD505-2E9C-101B-9397-08002B2CF9AE}" pid="11" name="MediaServiceImageTags">
    <vt:lpwstr/>
  </property>
  <property fmtid="{D5CDD505-2E9C-101B-9397-08002B2CF9AE}" pid="12" name="MSIP_Label_e7646c9a-b481-4837-bcc6-911048a5d0ed_Enabled">
    <vt:lpwstr>true</vt:lpwstr>
  </property>
  <property fmtid="{D5CDD505-2E9C-101B-9397-08002B2CF9AE}" pid="13" name="MSIP_Label_e7646c9a-b481-4837-bcc6-911048a5d0ed_SetDate">
    <vt:lpwstr>2026-03-12T12:28:50Z</vt:lpwstr>
  </property>
  <property fmtid="{D5CDD505-2E9C-101B-9397-08002B2CF9AE}" pid="14" name="MSIP_Label_e7646c9a-b481-4837-bcc6-911048a5d0ed_Method">
    <vt:lpwstr>Privileged</vt:lpwstr>
  </property>
  <property fmtid="{D5CDD505-2E9C-101B-9397-08002B2CF9AE}" pid="15" name="MSIP_Label_e7646c9a-b481-4837-bcc6-911048a5d0ed_Name">
    <vt:lpwstr>Open</vt:lpwstr>
  </property>
  <property fmtid="{D5CDD505-2E9C-101B-9397-08002B2CF9AE}" pid="16" name="MSIP_Label_e7646c9a-b481-4837-bcc6-911048a5d0ed_SiteId">
    <vt:lpwstr>41e07e73-30fc-434c-adf2-3ef1c273ecca</vt:lpwstr>
  </property>
  <property fmtid="{D5CDD505-2E9C-101B-9397-08002B2CF9AE}" pid="17" name="MSIP_Label_e7646c9a-b481-4837-bcc6-911048a5d0ed_ActionId">
    <vt:lpwstr>8ddad4e6-44f9-4f2b-8b5d-714f0c39267d</vt:lpwstr>
  </property>
  <property fmtid="{D5CDD505-2E9C-101B-9397-08002B2CF9AE}" pid="18" name="MSIP_Label_e7646c9a-b481-4837-bcc6-911048a5d0ed_ContentBits">
    <vt:lpwstr>0</vt:lpwstr>
  </property>
  <property fmtid="{D5CDD505-2E9C-101B-9397-08002B2CF9AE}" pid="19" name="MSIP_Label_e7646c9a-b481-4837-bcc6-911048a5d0ed_Tag">
    <vt:lpwstr>10, 0, 1, 1</vt:lpwstr>
  </property>
  <property fmtid="{D5CDD505-2E9C-101B-9397-08002B2CF9AE}" pid="20" name="MSIP_Label_e6624104-c6e2-47da-a556-f8167ffa8312_Enabled">
    <vt:lpwstr>true</vt:lpwstr>
  </property>
  <property fmtid="{D5CDD505-2E9C-101B-9397-08002B2CF9AE}" pid="21" name="MSIP_Label_e6624104-c6e2-47da-a556-f8167ffa8312_SetDate">
    <vt:lpwstr>2026-04-17T09:12:53Z</vt:lpwstr>
  </property>
  <property fmtid="{D5CDD505-2E9C-101B-9397-08002B2CF9AE}" pid="22" name="MSIP_Label_e6624104-c6e2-47da-a556-f8167ffa8312_Method">
    <vt:lpwstr>Privileged</vt:lpwstr>
  </property>
  <property fmtid="{D5CDD505-2E9C-101B-9397-08002B2CF9AE}" pid="23" name="MSIP_Label_e6624104-c6e2-47da-a556-f8167ffa8312_Name">
    <vt:lpwstr>e6624104-c6e2-47da-a556-f8167ffa8312</vt:lpwstr>
  </property>
  <property fmtid="{D5CDD505-2E9C-101B-9397-08002B2CF9AE}" pid="24" name="MSIP_Label_e6624104-c6e2-47da-a556-f8167ffa8312_SiteId">
    <vt:lpwstr>156b047c-a56e-40a2-9f11-b69d58cf5508</vt:lpwstr>
  </property>
  <property fmtid="{D5CDD505-2E9C-101B-9397-08002B2CF9AE}" pid="25" name="MSIP_Label_e6624104-c6e2-47da-a556-f8167ffa8312_ActionId">
    <vt:lpwstr>c5602d13-d071-424a-989b-fd527c47057e</vt:lpwstr>
  </property>
  <property fmtid="{D5CDD505-2E9C-101B-9397-08002B2CF9AE}" pid="26" name="MSIP_Label_e6624104-c6e2-47da-a556-f8167ffa8312_ContentBits">
    <vt:lpwstr>2</vt:lpwstr>
  </property>
  <property fmtid="{D5CDD505-2E9C-101B-9397-08002B2CF9AE}" pid="27" name="MSIP_Label_e6624104-c6e2-47da-a556-f8167ffa8312_Tag">
    <vt:lpwstr>10, 0, 1, 1</vt:lpwstr>
  </property>
</Properties>
</file>